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по ФСНБ 421+557прРИМ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Print_Titles" localSheetId="0">'Смета по ФСНБ 421+557прРИМ'!$59:$59</definedName>
    <definedName name="_xlnm.Print_Area" localSheetId="0">'Смета по ФСНБ 421+557прРИМ'!$A$1:$L$924</definedName>
    <definedName name="Барвиха" hidden="0">'Смета по ФСНБ 421+557прРИМ'!$A$61:$L$61</definedName>
    <definedName name="Дачная" hidden="0">'Смета по ФСНБ 421+557прРИМ'!$A$351:$L$351</definedName>
    <definedName name="Одинцово" hidden="0">'Смета по ФСНБ 421+557прРИМ'!$A$587:$L$587</definedName>
    <definedName name="Всего" hidden="0">'Смета по ФСНБ 421+557прРИМ'!$C$916:$K$916</definedName>
  </definedNames>
  <calcPr iterate="1"/>
</workbook>
</file>

<file path=xl/sharedStrings.xml><?xml version="1.0" encoding="utf-8"?>
<sst xmlns="http://schemas.openxmlformats.org/spreadsheetml/2006/main" count="617" uniqueCount="617">
  <si>
    <t>"УТВЕРЖДАЮ"</t>
  </si>
  <si>
    <t xml:space="preserve">Заместитель директора-главный инженер</t>
  </si>
  <si>
    <t xml:space="preserve">филиала ПАО «Россети Московский регион» - «Западные электрические сети»</t>
  </si>
  <si>
    <t xml:space="preserve">______________________А.Ю. Мартихин </t>
  </si>
  <si>
    <t xml:space="preserve">"_____"________________ 2025 г.</t>
  </si>
  <si>
    <t xml:space="preserve">Наименование программного продукта</t>
  </si>
  <si>
    <t xml:space="preserve">Программа для ЭВМ «Программа: «Smeta.RU (Terminal)» версия 11»</t>
  </si>
  <si>
    <t xml:space="preserve">Наименование редакции сметных нормативов</t>
  </si>
  <si>
    <t xml:space="preserve"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</si>
  <si>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</si>
  <si>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 xml:space="preserve">Письмо Минстроя России от 25.02.2025 № 10314-ИФ/09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</si>
  <si>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</si>
  <si>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 xml:space="preserve">Распоряжение Министерства экономики и финансов Московской области от 21.02.2024 г. № 24РВ-14</t>
  </si>
  <si>
    <t xml:space="preserve">Обоснование принятых текущих цен на строительные ресурсы</t>
  </si>
  <si>
    <t xml:space="preserve">ФГИС ЦС, конъюнктурный анализ</t>
  </si>
  <si>
    <t xml:space="preserve">Наименование субъекта Российской Федерации</t>
  </si>
  <si>
    <t xml:space="preserve">Наименование зоны субъекта Российской Федерации</t>
  </si>
  <si>
    <t xml:space="preserve">(наименование стройки)</t>
  </si>
  <si>
    <t xml:space="preserve">(наименование объекта капитального строительства)</t>
  </si>
  <si>
    <t xml:space="preserve">(наименование работ и затрат)</t>
  </si>
  <si>
    <t>Составлен</t>
  </si>
  <si>
    <t>Ресурсно-индексным</t>
  </si>
  <si>
    <t>методом</t>
  </si>
  <si>
    <t>Основание</t>
  </si>
  <si>
    <t xml:space="preserve">Дефектные ведомости  №№ 1-3 (Приложение №1 к ТЗ)</t>
  </si>
  <si>
    <t xml:space="preserve">(проектная и (или) иная техническая документация)</t>
  </si>
  <si>
    <t xml:space="preserve">Составлен(а) в текущем уровне цен на март 2025 года</t>
  </si>
  <si>
    <t xml:space="preserve">Сметная стоимость</t>
  </si>
  <si>
    <t xml:space="preserve">тыс. руб.</t>
  </si>
  <si>
    <t xml:space="preserve">Средства на оплату труда рабочих</t>
  </si>
  <si>
    <t xml:space="preserve">в том числе:</t>
  </si>
  <si>
    <t xml:space="preserve">Средства на оплату труда машинистов</t>
  </si>
  <si>
    <t xml:space="preserve"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</si>
  <si>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</si>
  <si>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</si>
  <si>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</si>
  <si>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</si>
  <si>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</si>
  <si>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</si>
  <si>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</si>
  <si>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</si>
  <si>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</si>
  <si>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</si>
  <si>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</si>
  <si>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</si>
  <si>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</si>
  <si>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</si>
  <si>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</si>
  <si>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</si>
  <si>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</si>
  <si>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</si>
  <si>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</si>
  <si>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Раздел: Ремонт заземляющих устройств на ПС 110 кВ Барвиха ОРУ 110кВ и ОПУ</t>
  </si>
  <si>
    <t xml:space="preserve">Подраздел: Прочие работы по ремонту оборудования ПС 110 кВ (ремонт заземляющего контура)</t>
  </si>
  <si>
    <t>1</t>
  </si>
  <si>
    <t xml:space="preserve">ГЭСН 01-02-057-02</t>
  </si>
  <si>
    <t>421/пр_2020_прил.10_т.5_п.4_гр.3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</si>
  <si>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
ЭМ *1,20; ЗТ *1,20; ЗТм *1,20</t>
  </si>
  <si>
    <t xml:space="preserve">ОТ (ЗТ)</t>
  </si>
  <si>
    <t>1-100-20</t>
  </si>
  <si>
    <t xml:space="preserve">Средний разряд работы 2,0</t>
  </si>
  <si>
    <t xml:space="preserve">Итого прямые затраты</t>
  </si>
  <si>
    <t>ФОТ</t>
  </si>
  <si>
    <t>Пр/812-001.2-1</t>
  </si>
  <si>
    <t xml:space="preserve">НР Земляные работы, выполняемые: ручным способом</t>
  </si>
  <si>
    <t>%</t>
  </si>
  <si>
    <t>Пр/774-001.2</t>
  </si>
  <si>
    <t xml:space="preserve">СП Земляные работы, выполняемые: ручным способом</t>
  </si>
  <si>
    <t xml:space="preserve">Всего по позиции</t>
  </si>
  <si>
    <t>=</t>
  </si>
  <si>
    <t>2</t>
  </si>
  <si>
    <t xml:space="preserve">ГЭСНм 08-02-472-07</t>
  </si>
  <si>
    <t>421/пр_2020_прил.10_т.5_п.4_гр.4</t>
  </si>
  <si>
    <t>1-100-38</t>
  </si>
  <si>
    <t xml:space="preserve">Средний разряд работы 3,8</t>
  </si>
  <si>
    <t>ЭМ</t>
  </si>
  <si>
    <t>ОТм(ЗТм)</t>
  </si>
  <si>
    <t>91.05.05-015</t>
  </si>
  <si>
    <t xml:space="preserve">Краны на автомобильном ходу, грузоподъемность 16 т</t>
  </si>
  <si>
    <t>маш.-ч</t>
  </si>
  <si>
    <t>4-100-060</t>
  </si>
  <si>
    <t xml:space="preserve">ОТм(ЗТм) Средний разряд машинистов 6</t>
  </si>
  <si>
    <t>91.14.02-001</t>
  </si>
  <si>
    <t xml:space="preserve">Автомобили бортовые, грузоподъемность до 5 т</t>
  </si>
  <si>
    <t>4-100-040</t>
  </si>
  <si>
    <t xml:space="preserve">ОТм(ЗТм) Средний разряд машинистов 4</t>
  </si>
  <si>
    <t>91.17.04-233</t>
  </si>
  <si>
    <t xml:space="preserve">Аппараты сварочные для ручной дуговой сварки, сварочный ток до 350 А</t>
  </si>
  <si>
    <t>М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</si>
  <si>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</si>
  <si>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</si>
  <si>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кг</t>
  </si>
  <si>
    <t>14.4.01.09-0427</t>
  </si>
  <si>
    <t xml:space="preserve">Грунтовка эпоксидная антикоррозионная с содержанием цинка для защиты металлических поверхностей, расход 0,20-0,39 кг/м2</t>
  </si>
  <si>
    <t>2.1</t>
  </si>
  <si>
    <t>Пр/812-049.3-1</t>
  </si>
  <si>
    <t xml:space="preserve">НР Электротехнические установки: на других объектах</t>
  </si>
  <si>
    <t>Пр/774-049.3</t>
  </si>
  <si>
    <t xml:space="preserve">СП Электротехнические установки: на других объектах</t>
  </si>
  <si>
    <t>3</t>
  </si>
  <si>
    <t>4</t>
  </si>
  <si>
    <t xml:space="preserve">ГЭСНм 08-02-472-02</t>
  </si>
  <si>
    <r>
      <t xml:space="preserve">Заземлитель горизонтальный из стали: полосовой сечением 160 мм2 ( применит. полосовой стали сечением 200 мм2 )</t>
    </r>
    <r>
      <rPr>
        <i/>
        <sz val="10"/>
        <rFont val="Arial"/>
      </rPr>
      <t xml:space="preserve">
Поправки к: 
ЭМ *(0,2+1);   
ЗТ *(0,2+1);   
ЗТм *(0,2+1)</t>
    </r>
  </si>
  <si>
    <t>4.1</t>
  </si>
  <si>
    <t>5</t>
  </si>
  <si>
    <t>6</t>
  </si>
  <si>
    <t>6.1</t>
  </si>
  <si>
    <t>7</t>
  </si>
  <si>
    <t>8</t>
  </si>
  <si>
    <t xml:space="preserve">ГЭСН 01-02-061-01</t>
  </si>
  <si>
    <t>1-100-15</t>
  </si>
  <si>
    <t xml:space="preserve">Средний разряд работы 1,5</t>
  </si>
  <si>
    <t>9</t>
  </si>
  <si>
    <t xml:space="preserve">ГЭСНм 08-01-087-03</t>
  </si>
  <si>
    <t>1-100-40</t>
  </si>
  <si>
    <t xml:space="preserve">Средний разряд работы 4,0</t>
  </si>
  <si>
    <t>01.7.15.03-0042</t>
  </si>
  <si>
    <t xml:space="preserve">Болты с гайками и шайбами строительные</t>
  </si>
  <si>
    <t>01.7.15.07-0031</t>
  </si>
  <si>
    <t xml:space="preserve">Дюбели стальные распорные с гайкой</t>
  </si>
  <si>
    <t xml:space="preserve">100 ШТ</t>
  </si>
  <si>
    <t>02.3.01.02-1118</t>
  </si>
  <si>
    <t xml:space="preserve">Песок природный для строительных работ II класс, средний</t>
  </si>
  <si>
    <t>м3</t>
  </si>
  <si>
    <t>03.2.01.01-0003</t>
  </si>
  <si>
    <t xml:space="preserve">Портландцемент общестроительного назначения бездобавочный М500 Д0 (ЦЕМ I 42,5Н)</t>
  </si>
  <si>
    <t>т</t>
  </si>
  <si>
    <t>9.1</t>
  </si>
  <si>
    <t>10</t>
  </si>
  <si>
    <t>11</t>
  </si>
  <si>
    <t>12</t>
  </si>
  <si>
    <t>12.1</t>
  </si>
  <si>
    <t>13</t>
  </si>
  <si>
    <t>14</t>
  </si>
  <si>
    <t xml:space="preserve">ГЭСНм 08-02-472-10</t>
  </si>
  <si>
    <t>01.7.03.04-0001</t>
  </si>
  <si>
    <t>Электроэнергия</t>
  </si>
  <si>
    <t>КВТ-Ч</t>
  </si>
  <si>
    <t>14.1</t>
  </si>
  <si>
    <t>15</t>
  </si>
  <si>
    <t>16</t>
  </si>
  <si>
    <t>17</t>
  </si>
  <si>
    <t xml:space="preserve">Итого прямые затраты по подразделу</t>
  </si>
  <si>
    <t xml:space="preserve"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</si>
  <si>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</si>
  <si>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</si>
  <si>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</si>
  <si>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</si>
  <si>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</si>
  <si>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</si>
  <si>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</si>
  <si>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</si>
  <si>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</si>
  <si>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</si>
  <si>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 xml:space="preserve">Всего ФОТ (справочно)</t>
  </si>
  <si>
    <t xml:space="preserve">Всего накладные расходы</t>
  </si>
  <si>
    <t xml:space="preserve">Всего сметная прибыль</t>
  </si>
  <si>
    <t xml:space="preserve"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</si>
  <si>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</si>
  <si>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</si>
  <si>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 xml:space="preserve">Итого прочие затраты</t>
  </si>
  <si>
    <t xml:space="preserve">Итого хозяйственный инвентарь</t>
  </si>
  <si>
    <t xml:space="preserve"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</si>
  <si>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</si>
  <si>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</si>
  <si>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</si>
  <si>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</si>
  <si>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</si>
  <si>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Подраздел: Затраты на доставку персонала от места базирования до объекта ремонта и обратно</t>
  </si>
  <si>
    <t>18</t>
  </si>
  <si>
    <t xml:space="preserve">Машинист 4 разряда</t>
  </si>
  <si>
    <t xml:space="preserve">Итого прямые затраты по разделу</t>
  </si>
  <si>
    <t xml:space="preserve">Итого соимость материалов, учтенных расценками и взятых из ФГИСС ЦС и ЭММ с учетом ИЦП-1,1155 на 2,3,4 кв 2025г и весь 2026г</t>
  </si>
  <si>
    <t xml:space="preserve">Калькуляция № 1/1</t>
  </si>
  <si>
    <t xml:space="preserve">Калькуляция № 1/2</t>
  </si>
  <si>
    <t xml:space="preserve">Калькуляция № 1/3</t>
  </si>
  <si>
    <t xml:space="preserve">Калькуляция № 1/4</t>
  </si>
  <si>
    <t xml:space="preserve">Калькуляция № 1/5</t>
  </si>
  <si>
    <t xml:space="preserve">Калькуляция № 1/6</t>
  </si>
  <si>
    <t xml:space="preserve">Калькуляция № 1/7</t>
  </si>
  <si>
    <t xml:space="preserve">Калькуляция № 1/8</t>
  </si>
  <si>
    <t xml:space="preserve">Проверка напряжения на заземляющем устройстве при стекании с него тока замыкания на землю на каждую последующую единицу оборудования</t>
  </si>
  <si>
    <t xml:space="preserve">Итого по разделу Ремонт заземляющих устройств на  ПС 110 кВ Барвиха ОРУ 110 кВ и ОПУ стоимость работ и материалов с учетом ИПЦ и ИЦП и стоимость работ по калькуляциям</t>
  </si>
  <si>
    <t xml:space="preserve">НДС 22%</t>
  </si>
  <si>
    <t xml:space="preserve">Всего по разделу Ремонт заземляющих устройств на  ПС 110 кВ Барвиха ОРУ 110 кВ и ОПУ</t>
  </si>
  <si>
    <t xml:space="preserve">Раздел: Ремонт заземляющих устройств на ПС 35кВ Дачная ОРУ 35кВ</t>
  </si>
  <si>
    <t xml:space="preserve">Подраздел: Прочие работы по ремонту оборудования ПС 35кВ (ремонт заземляющего контура)</t>
  </si>
  <si>
    <t>19</t>
  </si>
  <si>
    <t>20</t>
  </si>
  <si>
    <t>20.1</t>
  </si>
  <si>
    <t>21</t>
  </si>
  <si>
    <t>22</t>
  </si>
  <si>
    <t>22.1</t>
  </si>
  <si>
    <t>23</t>
  </si>
  <si>
    <t>24</t>
  </si>
  <si>
    <t>24.1</t>
  </si>
  <si>
    <t>25</t>
  </si>
  <si>
    <t>26</t>
  </si>
  <si>
    <t>27</t>
  </si>
  <si>
    <t>27.1</t>
  </si>
  <si>
    <t>28</t>
  </si>
  <si>
    <t>29</t>
  </si>
  <si>
    <t>30</t>
  </si>
  <si>
    <t>31</t>
  </si>
  <si>
    <t xml:space="preserve">Калькуляция № 2/1</t>
  </si>
  <si>
    <t xml:space="preserve">Калькуляция № 2/2</t>
  </si>
  <si>
    <t xml:space="preserve">Калькуляция № 2/3</t>
  </si>
  <si>
    <t xml:space="preserve">Калькуляция № 2/4</t>
  </si>
  <si>
    <t xml:space="preserve">Калькуляция № 2/5</t>
  </si>
  <si>
    <t xml:space="preserve">Калькуляция № 2/6</t>
  </si>
  <si>
    <t xml:space="preserve">Калькуляция № 2/7</t>
  </si>
  <si>
    <t xml:space="preserve">Калькуляция № 2/8</t>
  </si>
  <si>
    <t xml:space="preserve">Итого по разделу Ремонт заземляющих устройств на  ПС 35 кВ Дачная ОРУ 35 кВ стоимость работ и материалов с учетом ИПЦ и ИЦП и стоимость работ по калькуляциям</t>
  </si>
  <si>
    <t xml:space="preserve">Всего по разделу Ремонт заземляющих устройств на  ПС 35 кВ Дачная ОРУ 35 кВ</t>
  </si>
  <si>
    <t xml:space="preserve">Раздел: Ремонт заземляющих устройств на ПС 110кВ Одинцово ОРУ 110кВ</t>
  </si>
  <si>
    <t xml:space="preserve">Подраздел: Прочие работы по ремонту оборудования ПС 110кВ (ремонт заземляющего контура)</t>
  </si>
  <si>
    <t>32</t>
  </si>
  <si>
    <t>33</t>
  </si>
  <si>
    <t>33.1</t>
  </si>
  <si>
    <t>34</t>
  </si>
  <si>
    <t>35</t>
  </si>
  <si>
    <t>35.1</t>
  </si>
  <si>
    <t>36</t>
  </si>
  <si>
    <t>37</t>
  </si>
  <si>
    <t xml:space="preserve">ГЭСНм 08-02-472-01</t>
  </si>
  <si>
    <t>37.1</t>
  </si>
  <si>
    <t>38</t>
  </si>
  <si>
    <t>39</t>
  </si>
  <si>
    <t>39.1</t>
  </si>
  <si>
    <t>40</t>
  </si>
  <si>
    <t>41</t>
  </si>
  <si>
    <t>42</t>
  </si>
  <si>
    <t>42.1</t>
  </si>
  <si>
    <t>43</t>
  </si>
  <si>
    <t>44</t>
  </si>
  <si>
    <t>45</t>
  </si>
  <si>
    <t xml:space="preserve">Итого соимость материалов, учтенных расценками и взятых из ФГИСС ЦС и ЭММ с учетом ИЦП-1,1155 на  2,3,4 кв 2025г и весь 2026г</t>
  </si>
  <si>
    <t xml:space="preserve">Калькуляция № 3/1</t>
  </si>
  <si>
    <t xml:space="preserve">Калькуляция № 3/2</t>
  </si>
  <si>
    <t xml:space="preserve">Калькуляция № 3/3</t>
  </si>
  <si>
    <t xml:space="preserve">Калькуляция № 3/4</t>
  </si>
  <si>
    <t xml:space="preserve">Калькуляция № 3/5</t>
  </si>
  <si>
    <t xml:space="preserve">Калькуляция № 3/6</t>
  </si>
  <si>
    <t xml:space="preserve">Калькуляция № 3/7</t>
  </si>
  <si>
    <t xml:space="preserve">Калькуляция № 3/8</t>
  </si>
  <si>
    <t xml:space="preserve">Итого по разделу Ремонт заземляющих устройств на  ПС 110 кВ Одинцово ОРУ 110 кВ стоимость работ и материалов с учетом ИПЦ и ИЦП и стоимость работ по калькуляциям</t>
  </si>
  <si>
    <t xml:space="preserve">Всего по разделу Ремонт заземляющих устройств на  ПС 110 кВ Одинцово ОРУ 110 кВ</t>
  </si>
  <si>
    <t xml:space="preserve">ИТОГИ ПО СМЕТЕ</t>
  </si>
  <si>
    <t xml:space="preserve">ВСЕГО строительные работы</t>
  </si>
  <si>
    <t xml:space="preserve">Всего прямые затраты</t>
  </si>
  <si>
    <t xml:space="preserve">  оплата труда (ОТ)</t>
  </si>
  <si>
    <t xml:space="preserve">ФОТ (справочно)</t>
  </si>
  <si>
    <t xml:space="preserve">накладные расходы</t>
  </si>
  <si>
    <t xml:space="preserve">сметная прибыль</t>
  </si>
  <si>
    <t xml:space="preserve">ВСЕГО монтажные работы</t>
  </si>
  <si>
    <t xml:space="preserve">ВСЕГО оборудование</t>
  </si>
  <si>
    <t xml:space="preserve">ВСЕГО прочие затраты</t>
  </si>
  <si>
    <t xml:space="preserve">   прочие затраты</t>
  </si>
  <si>
    <t xml:space="preserve">   Хозяйственный инвентарь</t>
  </si>
  <si>
    <t xml:space="preserve">Пусконаладочные работы</t>
  </si>
  <si>
    <t xml:space="preserve">ВСЕГО по смете</t>
  </si>
  <si>
    <t xml:space="preserve">Всего оборудование</t>
  </si>
  <si>
    <t xml:space="preserve">Всего прочие затраты</t>
  </si>
  <si>
    <t xml:space="preserve">Итого стоимость материалов, учтенных расценками и взятых из ФГИСС ЦС и ЭММ с учетом ИЦП-1,1155 на 2,3,4 кв 2025г и весь 2026г</t>
  </si>
  <si>
    <t xml:space="preserve">Составил   </t>
  </si>
  <si>
    <t>[должность,подпись(инициалы,фамилия)]</t>
  </si>
  <si>
    <t xml:space="preserve">Проверил   </t>
  </si>
  <si>
    <t xml:space="preserve">Smeta.RU (Terminal)  (495) 974-1589</t>
  </si>
  <si>
    <t>_PS_</t>
  </si>
  <si>
    <t xml:space="preserve">Smeta.RU (Terminal)</t>
  </si>
  <si>
    <t/>
  </si>
  <si>
    <t xml:space="preserve">Новый объект_(Копия)_(Копия)</t>
  </si>
  <si>
    <t xml:space="preserve">Заземление 2026_3 ПС БДО 24122025</t>
  </si>
  <si>
    <t>Т.А.Митина</t>
  </si>
  <si>
    <t xml:space="preserve">главный специалист ОЦО</t>
  </si>
  <si>
    <t>Н.И.Незнанова</t>
  </si>
  <si>
    <t xml:space="preserve">Начальник ОЦО</t>
  </si>
  <si>
    <t xml:space="preserve">Сметные нормы списания</t>
  </si>
  <si>
    <t xml:space="preserve">Коды ценников</t>
  </si>
  <si>
    <t xml:space="preserve">МО 1-й квартал 2025 ФСНБ-2022_И13 капиталный ремонт</t>
  </si>
  <si>
    <t xml:space="preserve">Версия 1.12.0 для ФСНБ-2022 И13</t>
  </si>
  <si>
    <t xml:space="preserve">ФСНБ-2022 - Изменения И13</t>
  </si>
  <si>
    <t xml:space="preserve">Поправки для ФСНБ-2022 от 14.05.2025 г И13 (55/пр) Капитальный ремонт производственных зданий</t>
  </si>
  <si>
    <t xml:space="preserve">Приказ Минстроя России от 30.12.2021 г. № 1046/пр</t>
  </si>
  <si>
    <t>ГСН</t>
  </si>
  <si>
    <t xml:space="preserve"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</si>
  <si>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 xml:space="preserve">Ремонт заземляющих устройств на подстанциях  филиала ПАО "Россети Московский регион"- Западные электрические сети в 2026 г.</t>
  </si>
  <si>
    <t xml:space="preserve">Новый раздел</t>
  </si>
  <si>
    <t xml:space="preserve">Ремонт заземляющих устройств на ПС 110 кВ Барвиха ОРУ 110кВ и ОПУ</t>
  </si>
  <si>
    <t xml:space="preserve">Дефектная ведомость № 1</t>
  </si>
  <si>
    <t xml:space="preserve">Новый подраздел</t>
  </si>
  <si>
    <t xml:space="preserve">Прочие работы по ремонту оборудования ПС 110 кВ (ремонт заземляющего контура)</t>
  </si>
  <si>
    <t>01-02-057-02</t>
  </si>
  <si>
    <t xml:space="preserve">Разработка грунта вручную в траншеях глубиной до 2 м без креплений с откосами, группа грунтов: 2 Траншея под заземлитель 332м*0,6м(Н)*0,3м(В)).   Для прокладки дополнительных горизонтальных заземляющих проводников.)</t>
  </si>
  <si>
    <t xml:space="preserve">100 м3</t>
  </si>
  <si>
    <t xml:space="preserve">И13_ГЭСН-2022, 01-02-057-02, приказ Минстроя России от 18.05.2022 г. № 378/пр</t>
  </si>
  <si>
    <t xml:space="preserve">Поправка: 421/пр_2020_прил.10_т.5_п.4_гр.3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</si>
  <si>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*(0,2+1)</t>
  </si>
  <si>
    <t xml:space="preserve">Общестроительные работы</t>
  </si>
  <si>
    <t xml:space="preserve">Земляные работы</t>
  </si>
  <si>
    <t xml:space="preserve">Земляные работы, выполняемые: ручным способом</t>
  </si>
  <si>
    <t>ФЕР-01</t>
  </si>
  <si>
    <t xml:space="preserve">Поправка: 421/пр_2020_прил.10_т.5_п.4_гр.3</t>
  </si>
  <si>
    <t>м08-02-472-07</t>
  </si>
  <si>
    <t xml:space="preserve">Проводник заземляющий открыто по строительным основаниям: из полосовой стали сечением 160 мм2 (применит. полосовой стали сечением 200 мм2 (выпуски к оборудованию))</t>
  </si>
  <si>
    <t xml:space="preserve">100 м</t>
  </si>
  <si>
    <t xml:space="preserve">И13_ГЭСНм-2022 доп.8, м08-02-472-07, приказ Минстроя России от 14.11.2023 г. № 817/пр</t>
  </si>
  <si>
    <t xml:space="preserve">Поправка: 421/пр_2020_прил.10_т.5_п.4_гр.4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</si>
  <si>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 xml:space="preserve">Монтажные работы</t>
  </si>
  <si>
    <t xml:space="preserve">Электротехнические установки: на других объектах</t>
  </si>
  <si>
    <t>мФЕР-08</t>
  </si>
  <si>
    <t xml:space="preserve">Поправка: 421/пр_2020_прил.10_т.5_п.4_гр.4</t>
  </si>
  <si>
    <t>2,1</t>
  </si>
  <si>
    <t>421/пр_2020_п.75_пп.а</t>
  </si>
  <si>
    <t xml:space="preserve">Сметная стоимость вспомогательных ненормируемых материальных ресурсов, не учтенная в сметной норме, 2%</t>
  </si>
  <si>
    <t>08.3.07.01-0071</t>
  </si>
  <si>
    <t xml:space="preserve">Прокат стальной горячекатаный полосовой, марки стали Ст3сп, Ст3пс, размеры 40х5 мм</t>
  </si>
  <si>
    <t xml:space="preserve">И13_ФСБЦ-2022 доп.4, 08.3.07.01-0071, приказ Минстроя России от 27.12.2022 г. № 1133/пр</t>
  </si>
  <si>
    <t xml:space="preserve">Материалы строительные</t>
  </si>
  <si>
    <t xml:space="preserve">Материалы и конструкции ( строительные ) по ценникам и каталогом</t>
  </si>
  <si>
    <t>ФССЦст</t>
  </si>
  <si>
    <t>м08-02-472-02</t>
  </si>
  <si>
    <t xml:space="preserve">Заземлитель горизонтальный из стали: полосовой сечением 160 мм2 ( применит. полосовой стали сечением 200 мм2 )</t>
  </si>
  <si>
    <t xml:space="preserve">И13_ГЭСНм-2022 доп.8, м08-02-472-02, приказ Минстроя России от 14.11.2023 г. № 817/пр</t>
  </si>
  <si>
    <t>4,1</t>
  </si>
  <si>
    <t xml:space="preserve">Заземлитель горизонтальный из стали: полосовой сечением 160 мм2 ( применит. сеч.200мм2, )</t>
  </si>
  <si>
    <t>6,1</t>
  </si>
  <si>
    <t>01-02-061-01</t>
  </si>
  <si>
    <t xml:space="preserve">Засыпка вручную траншей, пазух котлованов и ям, группа грунтов: 1</t>
  </si>
  <si>
    <t xml:space="preserve">И13_ГЭСН-2022, 01-02-061-01, приказ Минстроя России от 18.05.2022 г. № 378/пр</t>
  </si>
  <si>
    <t>м08-01-087-03</t>
  </si>
  <si>
    <t xml:space="preserve">Металлические конструкции (площадки для оперативного персонала (вес 1 площадки = 12,01 кг.) /согласно эскиза/4 шт)</t>
  </si>
  <si>
    <t xml:space="preserve">И13_ГЭСНм-2022, м08-01-087-03, приказ Минстроя России от 18.05.2022 г. № 378/пр</t>
  </si>
  <si>
    <t>9,1</t>
  </si>
  <si>
    <t>08.3.08.02-0060</t>
  </si>
  <si>
    <t xml:space="preserve">Уголок стальной горячекатаный равнополочный, марки стали Ст3сп, Ст3пс, ширина полок 20-32 мм, толщина полки 3-4 мм</t>
  </si>
  <si>
    <t xml:space="preserve">И13_ФСБЦ-2022, 08.3.08.02-0060, приказ Минстроя России от 18.05.2022 г. № 378/пр</t>
  </si>
  <si>
    <t>08.3.04.02-0063</t>
  </si>
  <si>
    <t xml:space="preserve">Прокат стальной горячекатаный круглый, марки стали Ст3сп, Ст3пс, диаметр 5-12 мм</t>
  </si>
  <si>
    <t xml:space="preserve">И13_ФСБЦ-2022, 08.3.04.02-0063, приказ Минстроя России от 18.05.2022 г. № 378/пр</t>
  </si>
  <si>
    <t>12,1</t>
  </si>
  <si>
    <t>м08-02-472-10</t>
  </si>
  <si>
    <t xml:space="preserve">Проводник заземляющий из медного изолированного провода сечением 25 мм2 открыто по строительным основаниям (заземление дверей  и шкафов в помещении  гибким проводником сечением 16мм2 (провод ПВ3  1*16 мм)</t>
  </si>
  <si>
    <t xml:space="preserve">И13_ГЭСНм-2022 доп.8, м08-02-472-10, приказ Минстроя России от 14.11.2023 г. № 817/пр</t>
  </si>
  <si>
    <t>14,1</t>
  </si>
  <si>
    <t>21.2.03.05-1076</t>
  </si>
  <si>
    <t xml:space="preserve">Провод силовой установочный с медными жилами ПуГВ 1х16-450</t>
  </si>
  <si>
    <t xml:space="preserve">1000 м</t>
  </si>
  <si>
    <t xml:space="preserve">ФСБЦ-2022, 21.2.03.05-1076, приказ Минстроя России от 18.05.2022 г. № 378/пр</t>
  </si>
  <si>
    <t xml:space="preserve">1000 М</t>
  </si>
  <si>
    <t xml:space="preserve">Материалы монтажные</t>
  </si>
  <si>
    <t xml:space="preserve">Материалы и конструкции ( монтажные )  по ценникам и каталогам</t>
  </si>
  <si>
    <t>ФССЦм</t>
  </si>
  <si>
    <t>01.7.15.03-0031</t>
  </si>
  <si>
    <t xml:space="preserve"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</si>
  <si>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 xml:space="preserve">И13_ФСБЦ-2022 доп.11, 01.7.15.03-0031, приказ Минстроя России от 09.08.2024 г. № 524/пр</t>
  </si>
  <si>
    <t>20.2.10.04-0004</t>
  </si>
  <si>
    <t xml:space="preserve">Наконечники кабельные медные луженые под опрессовку 16-6-6-М УХЛ3</t>
  </si>
  <si>
    <t xml:space="preserve">И13_ФСБЦ-2022 доп.11, 20.2.10.04-0004, приказ Минстроя России от 09.08.2024 г. № 524/пр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</si>
  <si>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</si>
  <si>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</si>
  <si>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</si>
  <si>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</si>
  <si>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</si>
  <si>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</si>
  <si>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</si>
  <si>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</si>
  <si>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</si>
  <si>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</si>
  <si>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</si>
  <si>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</si>
  <si>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</si>
  <si>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</si>
  <si>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</si>
  <si>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</si>
  <si>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</si>
  <si>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</si>
  <si>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</si>
  <si>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</si>
  <si>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</si>
  <si>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</si>
  <si>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</si>
  <si>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</si>
  <si>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</si>
  <si>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</si>
  <si>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</si>
  <si>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</si>
  <si>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</si>
  <si>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</si>
  <si>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</si>
  <si>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</si>
  <si>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</si>
  <si>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</si>
  <si>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</si>
  <si>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</si>
  <si>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</si>
  <si>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</si>
  <si>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</si>
  <si>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 xml:space="preserve">Возврат материалов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</si>
  <si>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</si>
  <si>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</si>
  <si>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</si>
  <si>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</si>
  <si>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</si>
  <si>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</si>
  <si>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</si>
  <si>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</si>
  <si>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</si>
  <si>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</si>
  <si>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</si>
  <si>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</si>
  <si>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</si>
  <si>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</si>
  <si>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 xml:space="preserve">Послерементное обследование заземляющиего контура</t>
  </si>
  <si>
    <t xml:space="preserve">Затраты на доставку персонала от места базирования до объекта ремонта и обратно</t>
  </si>
  <si>
    <t>91.13.03-508</t>
  </si>
  <si>
    <t xml:space="preserve">Автомобили полупассажирские, грузоподъемность до 2 т (ежедневную доставку 5 членов бригады до объекта ремонта и обратно. Автомашиной типа ГАЗ со средней скоростью 45 км/ч на расстояние 10 км. (260,79+54,63)/8час/5чел=8дн. 10км/45км/ч*2раза*8дн.)</t>
  </si>
  <si>
    <t xml:space="preserve">И13_ФСЭМ-2022, 91.13.03-508, приказ Минстроя России от 18.05.2022 г. № 378/пр</t>
  </si>
  <si>
    <t xml:space="preserve">Машины и механизмы</t>
  </si>
  <si>
    <t xml:space="preserve">Эксплуатация машин и механизмов ( ценники на ЭММ )</t>
  </si>
  <si>
    <t xml:space="preserve">Итого по смете</t>
  </si>
  <si>
    <t xml:space="preserve">Итого по статьям затрат ОЗП, ЗПМ, НР и СП с учетом ИПЦ-1,0881 на 2,3,4 кв 2025г и весь 2026г</t>
  </si>
  <si>
    <t xml:space="preserve">Калькуляция 2/1</t>
  </si>
  <si>
    <t xml:space="preserve">Измерение сопротивления локального контура заземления</t>
  </si>
  <si>
    <t xml:space="preserve">Калькуляция 2/2</t>
  </si>
  <si>
    <t xml:space="preserve">Определение удельного сопротивления грунта</t>
  </si>
  <si>
    <t xml:space="preserve">Калькуляция 2/3</t>
  </si>
  <si>
    <t xml:space="preserve">Проверка соединений заземлителей с заземляемыми элементами</t>
  </si>
  <si>
    <t xml:space="preserve">Калькуляция 2/4</t>
  </si>
  <si>
    <t xml:space="preserve">Проверка соединений заземлителей с заземляемыми элементами на каждую последующую единицу оборудования</t>
  </si>
  <si>
    <t xml:space="preserve">Калькуляция 2/5</t>
  </si>
  <si>
    <t xml:space="preserve">Измерение напряжения прикосновения заземляющего устройства</t>
  </si>
  <si>
    <t xml:space="preserve">Калькуляция 2/6</t>
  </si>
  <si>
    <t xml:space="preserve">Измерение напряжения прикосновения заземляющего устройства на каждую последующую единицу оборудования</t>
  </si>
  <si>
    <t xml:space="preserve">Калькуляция 2/7</t>
  </si>
  <si>
    <t xml:space="preserve">Проверка напряжения на заземляющем устройстве при стекании с него тока замыкания на землю</t>
  </si>
  <si>
    <t xml:space="preserve">Калькуляция 2/8</t>
  </si>
  <si>
    <t xml:space="preserve">Ремонт заземляющих устройств на ПС 35кВ Дачная ОРУ 35кВ</t>
  </si>
  <si>
    <t xml:space="preserve">Дефектная ведомость № 2</t>
  </si>
  <si>
    <t xml:space="preserve">Прочие работы по ремонту оборудования ПС 35кВ (ремонт заземляющего контура)</t>
  </si>
  <si>
    <t xml:space="preserve">Разработка грунта вручную в траншеях глубиной до 2 м без креплений с откосами, группа грунтов: 2 Траншея под заземлитель 7м*0,6м(Н)*0,3м(В)).</t>
  </si>
  <si>
    <t xml:space="preserve">Проводник заземляющий открыто по строительным основаниям: из полосовой стали сечением 160 мм2( прим к сеч 200мм2) (выпуски к оборудованию)</t>
  </si>
  <si>
    <t>20,1</t>
  </si>
  <si>
    <t xml:space="preserve">Заземлитель горизонтальный из стали: полосовой сечением 160 мм2 (применит. сеч. 200м2)</t>
  </si>
  <si>
    <t>22,1</t>
  </si>
  <si>
    <t xml:space="preserve">Заземлитель горизонтальный из стали: полосовой сечением 160 мм2 (применит.из полосовой стали 40х5 мм сеч.200мм2,)</t>
  </si>
  <si>
    <t>24,1</t>
  </si>
  <si>
    <t>27,1</t>
  </si>
  <si>
    <t xml:space="preserve">Послеремонтное обследование заземляющего контура</t>
  </si>
  <si>
    <t xml:space="preserve">Автомобили полупассажирские, грузоподъемность до 2 т (ежедневную доставку 5 членов бригады до объекта ремонта и обратно. Автомашиной типа ГАЗ со средней скоростью 45 км/ч на расстояние 26 км. (18,68+22,18)/8час/5чел=1дн. 26км/45км/ч*2раза*1дн.)</t>
  </si>
  <si>
    <t xml:space="preserve">Итого по статьям затрат ОЗП, ЗПМ, НР и СП с учетом ИПЦ-1,0881 на  2,3,4 кв 2025г и весь 2026г</t>
  </si>
  <si>
    <t xml:space="preserve">Калькуляция 3/1</t>
  </si>
  <si>
    <t xml:space="preserve">Калькуляция 3/2</t>
  </si>
  <si>
    <t xml:space="preserve">Калькуляция 3/3</t>
  </si>
  <si>
    <t xml:space="preserve">Калькуляция 3/4</t>
  </si>
  <si>
    <t xml:space="preserve">Калькуляция 3/5</t>
  </si>
  <si>
    <t xml:space="preserve">Калькуляция 3/6</t>
  </si>
  <si>
    <t xml:space="preserve">Калькуляция 3/7</t>
  </si>
  <si>
    <t xml:space="preserve">Калькуляция 3/8</t>
  </si>
  <si>
    <t xml:space="preserve">Ремонт заземляющих устройств на ПС 110кВ Одинцово ОРУ 110кВ</t>
  </si>
  <si>
    <t xml:space="preserve">Дефектная ведомость № 3</t>
  </si>
  <si>
    <t xml:space="preserve">Прочие работы по ремонту оборудования ПС 110кВ (ремонт заземляющего контура)</t>
  </si>
  <si>
    <t xml:space="preserve">Разработка грунта вручную в траншеях глубиной до 2 м без креплений с откосами, группа грунтов: 2 (Траншея под заземлитель 681м*0,6м(Н)*0,3м(В) )).   Для прокладки дополнительных горизонтальных заземляющих проводников.)</t>
  </si>
  <si>
    <t xml:space="preserve">Проводник заземляющий открыто по строительным основаниям: из полосовой стали сечением 160 мм2 (применит. сеч.300м2 выпуски к оборудованию)</t>
  </si>
  <si>
    <t>33,1</t>
  </si>
  <si>
    <t>08.3.07.01-0162</t>
  </si>
  <si>
    <t xml:space="preserve">Прокат стальной горячекатаный полосовой, марки стали Ст3сп, Ст3пс, размеры 60х5 мм</t>
  </si>
  <si>
    <t xml:space="preserve">И13_ФСБЦ-2022 доп.4, 08.3.07.01-0162, приказ Минстроя России от 27.12.2022 г. № 1133/пр</t>
  </si>
  <si>
    <t xml:space="preserve">Заземлитель горизонтальный из стали: полосовой сечением 160 мм2 (применит. сеч.300м2)</t>
  </si>
  <si>
    <t>35,1</t>
  </si>
  <si>
    <t>м08-02-472-01</t>
  </si>
  <si>
    <t xml:space="preserve">Заземлитель горизонтальный из стали: круглой диаметром 12 мм (прим к диам.18мм) (выпуски к оборудованию)</t>
  </si>
  <si>
    <t xml:space="preserve">И13_ГЭСНм-2022 доп.8, м08-02-472-01, приказ Минстроя России от 14.11.2023 г. № 817/пр</t>
  </si>
  <si>
    <t>37,1</t>
  </si>
  <si>
    <t>08.3.04.02-0095</t>
  </si>
  <si>
    <t xml:space="preserve">Прокат стальной горячекатаный круглый, марки стали Ст3сп, Ст3пс, диаметр 14-50 мм</t>
  </si>
  <si>
    <t xml:space="preserve">И13_ФСБЦ-2022, 08.3.04.02-0095, приказ Минстроя России от 18.05.2022 г. № 378/пр</t>
  </si>
  <si>
    <t xml:space="preserve">Заземлитель горизонтальный из стали: полосовой сечением 160 мм2 (дополнительные горизонтальные заземлители с заготовкой заземлителей из полосовой стали 60х5 мм сеч.300мм2, с приваркой и окраской сварных швов в траншее)</t>
  </si>
  <si>
    <t>39,1</t>
  </si>
  <si>
    <t>42,1</t>
  </si>
  <si>
    <t xml:space="preserve">Автомобили полупассажирские, грузоподъемность до 2 т (ежедневную доставку ориентировочно 5 членов бригады от базы подрядчика до объекта ремонта и обратно. Автомашиной типа ГАЗ со средней скоростью 45 км/ч на расстояние 0 км. (681,55+36,96)/8час/5чел=18дн. 0км/45км/ч*2раза*18дн.=0 маш.-ч)</t>
  </si>
  <si>
    <t xml:space="preserve">Калькуляция 6/1</t>
  </si>
  <si>
    <t xml:space="preserve">Калькуляция 6/2</t>
  </si>
  <si>
    <t xml:space="preserve">Калькуляция 6/3</t>
  </si>
  <si>
    <t xml:space="preserve">Калькуляция 6/4</t>
  </si>
  <si>
    <t xml:space="preserve">Калькуляция 6/5</t>
  </si>
  <si>
    <t xml:space="preserve">Калькуляция 6/6</t>
  </si>
  <si>
    <t xml:space="preserve">Калькуляция 6/7</t>
  </si>
  <si>
    <t xml:space="preserve">Калькуляция 6/8</t>
  </si>
  <si>
    <t xml:space="preserve">Калькуляции 1-3/1-8</t>
  </si>
  <si>
    <t xml:space="preserve">Итого стоимость работ по калькуляциям №№1/1-1/8;2/1-2/8;3/1-3/8</t>
  </si>
  <si>
    <t xml:space="preserve">Итого по смете  стоимость работ и материалов с учетом ИПЦ и ИЦП и стоимость работ по калькуляциям</t>
  </si>
  <si>
    <t xml:space="preserve">Всего по смете с НДС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</si>
  <si>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</si>
  <si>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</si>
  <si>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</si>
  <si>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</si>
  <si>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</si>
  <si>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</si>
  <si>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</si>
  <si>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</si>
  <si>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</si>
  <si>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</si>
  <si>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</si>
  <si>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</si>
  <si>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</si>
  <si>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</si>
  <si>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</si>
  <si>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</si>
  <si>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</si>
  <si>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</si>
  <si>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</si>
  <si>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</si>
  <si>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</si>
  <si>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 xml:space="preserve">СТРОИТЕЛЬСТВО и РЕКОНСТРУКЦИЯ  зданий и сооружений всех назначений</t>
  </si>
  <si>
    <t xml:space="preserve">Строительство и реконструкция</t>
  </si>
  <si>
    <t>РЕМ_ЖИЛ</t>
  </si>
  <si>
    <t xml:space="preserve">КАП. РЕМ. ЖИЛЫХ И ОБЩЕСТВЕННЫХ ЗДАНИЙ</t>
  </si>
  <si>
    <t xml:space="preserve">Капитальный ремонт жилых и общественных зданий</t>
  </si>
  <si>
    <t>РЕМ_ПР</t>
  </si>
  <si>
    <t xml:space="preserve"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</si>
  <si>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 xml:space="preserve">Капитальный ремонт прозводственных зданий</t>
  </si>
  <si>
    <t>Территория</t>
  </si>
  <si>
    <t xml:space="preserve">для территории Российской Федерации, не относящейся к районам Крайнего Севера и приравненным к ним местностям</t>
  </si>
  <si>
    <t>МПРКС</t>
  </si>
  <si>
    <t xml:space="preserve">для территории Российской Федерации, относящейся к местностям, приравненным к районам Крайнего Севера</t>
  </si>
  <si>
    <t>РКС</t>
  </si>
  <si>
    <t xml:space="preserve">для территории Российской Федерации, относящейся к районам Крайнего Севера</t>
  </si>
  <si>
    <t>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</si>
  <si>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</si>
  <si>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 xml:space="preserve"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</si>
  <si>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 xml:space="preserve">Сложные объекты</t>
  </si>
  <si>
    <t>СТНДРТ</t>
  </si>
  <si>
    <t xml:space="preserve">При определении сметной стоимости строительства объектов капитального строительства (за исключением АЭС).</t>
  </si>
  <si>
    <t>АЭС_ПНР</t>
  </si>
  <si>
    <t xml:space="preserve"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</si>
  <si>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</si>
  <si>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</si>
  <si>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 xml:space="preserve"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</si>
  <si>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 xml:space="preserve"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</si>
  <si>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 xml:space="preserve">АЭС, ПНР технологического оборудования АЭС.</t>
  </si>
  <si>
    <t>ОПТ/В</t>
  </si>
  <si>
    <t xml:space="preserve"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</si>
  <si>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 xml:space="preserve"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</si>
  <si>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 xml:space="preserve">Прокладка междугородных в/опт. кабелей</t>
  </si>
  <si>
    <t>АВИ</t>
  </si>
  <si>
    <t xml:space="preserve">(вкл)   -  При работах по ДИСПЕТЧЕРИЗАЦИИ управления движением АВИАТРАНСПОРТОМ {вкл}  (монтажные работы )</t>
  </si>
  <si>
    <t xml:space="preserve"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</si>
  <si>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 xml:space="preserve">Диспетчеризация авиатранспорта</t>
  </si>
  <si>
    <t>ЗАКР</t>
  </si>
  <si>
    <t xml:space="preserve"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</si>
  <si>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 xml:space="preserve"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</si>
  <si>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 xml:space="preserve">Производство работ закрытым способом (обслуживающие процессы)</t>
  </si>
  <si>
    <t>АВТО_ДРГ</t>
  </si>
  <si>
    <t xml:space="preserve"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</si>
  <si>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</si>
  <si>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 xml:space="preserve">(вкл) - ФЕРм-08, выполнение работ на горнорудных объектах  (выкл) - ФЕРм-08, выполнение работ на других объектах</t>
  </si>
  <si>
    <t xml:space="preserve">Выполнение работ на горнорудных объектах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</si>
  <si>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</si>
  <si>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</si>
  <si>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</si>
  <si>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</si>
  <si>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>К_НР_РЕМ</t>
  </si>
  <si>
    <t xml:space="preserve">при ремонте жилых и общественных зданий если  ( если {РЕМ_ЖИЛ}= [вкл.]</t>
  </si>
  <si>
    <t xml:space="preserve"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</si>
  <si>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</si>
  <si>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</si>
  <si>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 xml:space="preserve">к нормам СП при капитальном ремонте зданий и сооружений всех назначений ( если или {РЕМ_ЖИЛ}=[вкл] , или (РЕМ_ПР}=[вкл] )</t>
  </si>
  <si>
    <t xml:space="preserve"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</si>
  <si>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</si>
  <si>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</si>
  <si>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</si>
  <si>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 xml:space="preserve">п.27 СЛОЖН</t>
  </si>
  <si>
    <t>К_НР_АЭС</t>
  </si>
  <si>
    <t xml:space="preserve"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</si>
  <si>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 xml:space="preserve">п.27 АЭС</t>
  </si>
  <si>
    <t>Р_ОКР</t>
  </si>
  <si>
    <t xml:space="preserve">Разрядность округления результата расчета НР и СП  (с 05.04.2020 - до семи знаков после запятой)</t>
  </si>
  <si>
    <t>Лист_НРиСП</t>
  </si>
  <si>
    <t xml:space="preserve">Уровень цен</t>
  </si>
  <si>
    <t xml:space="preserve">Вид цен</t>
  </si>
  <si>
    <t xml:space="preserve">Московская область, КТЦ к ФСНБ-2022, 1 квартал 2025 г</t>
  </si>
  <si>
    <t xml:space="preserve">Сборник индексов</t>
  </si>
  <si>
    <t xml:space="preserve">Московская область к ФСНБ-2022 ФГИС ЦС</t>
  </si>
  <si>
    <t xml:space="preserve"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</si>
  <si>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 xml:space="preserve">Справочная информация</t>
  </si>
  <si>
    <t xml:space="preserve">Распоряжение Министерства экономики и финансов Московской области</t>
  </si>
  <si>
    <t>_OBSM_</t>
  </si>
  <si>
    <t xml:space="preserve">Новая локальная смета</t>
  </si>
  <si>
    <t xml:space="preserve">Ремонт заземляющих устройст на подстанциях 2026</t>
  </si>
  <si>
    <t>4-100-00</t>
  </si>
  <si>
    <t xml:space="preserve">Затраты труда машинистов</t>
  </si>
  <si>
    <t xml:space="preserve">И13_ФСЭМ-2022, 91.05.05-015, приказ Минстроя России от 18.05.2022 г. № 378/пр</t>
  </si>
  <si>
    <t xml:space="preserve">И13_ФСЭМ-2022 доп.7, 91.14.02-001, приказ Минстроя России от 02.08.2023 г. № 551/пр</t>
  </si>
  <si>
    <t xml:space="preserve">И13_ФСЭМ-2022, 91.17.04-233, приказ Минстроя России от 18.05.2022 г. № 378/пр</t>
  </si>
  <si>
    <t xml:space="preserve">И13_ФСБЦ-2022, 01.7.11.07-0227, приказ Минстроя России от 18.05.2022 г. № 378/пр</t>
  </si>
  <si>
    <t>08.3.05.02-0021</t>
  </si>
  <si>
    <t xml:space="preserve">И13_ФСБЦ-2022, 08.3.05.02-0021, приказ Минстроя России от 18.05.2022 г. № 378/пр</t>
  </si>
  <si>
    <t xml:space="preserve">Прокат листовой горячекатаный, марки стали Ст3сп, Ст3пс, ширина 1200-3000 мм, толщина 1-8 мм</t>
  </si>
  <si>
    <t xml:space="preserve">И13_ФСБЦ-2022 доп.8, 14.4.01.09-0427, приказ Минстроя России от 14.11.2023 г. № 817/пр</t>
  </si>
  <si>
    <t xml:space="preserve">И13_ФСБЦ-2022, 01.7.15.03-0042, приказ Минстроя России от 18.05.2022 г. № 378/пр</t>
  </si>
  <si>
    <t xml:space="preserve">И13_ФСБЦ-2022, 01.7.15.07-0031, приказ Минстроя России от 18.05.2022 г. № 378/пр</t>
  </si>
  <si>
    <t xml:space="preserve">И13_ФСБЦ-2022, 02.3.01.02-1118, приказ Минстроя России от 18.05.2022 г. № 378/пр</t>
  </si>
  <si>
    <t xml:space="preserve">И13_ФСБЦ-2022, 03.2.01.01-0003, приказ Минстроя России от 18.05.2022 г. № 378/пр</t>
  </si>
  <si>
    <t>07.2.07.04-0007</t>
  </si>
  <si>
    <t xml:space="preserve">И13_ФСБЦ-2022, 07.2.07.04-0007, приказ Минстроя России от 18.05.2022 г. № 378/пр</t>
  </si>
  <si>
    <t xml:space="preserve">Конструкции стальные индивидуального изготовления из сортового проката</t>
  </si>
  <si>
    <t xml:space="preserve">И13_ФСБЦ-2022, 01.7.03.04-0001, приказ Минстроя России от 18.05.2022 г. № 378/пр</t>
  </si>
  <si>
    <t>01.7.15.07-0014</t>
  </si>
  <si>
    <t xml:space="preserve">И13_ФСБЦ-2022, 01.7.15.07-0014, приказ Минстроя России от 18.05.2022 г. № 378/пр</t>
  </si>
  <si>
    <t xml:space="preserve">Дюбели распорные полипропиленовые</t>
  </si>
  <si>
    <t>01.7.15.14-0043</t>
  </si>
  <si>
    <t xml:space="preserve">И13_ФСБЦ-2022 доп.12, 01.7.15.14-0043, приказ Минстроя России от 07.11.2024 г. № 747/пр</t>
  </si>
  <si>
    <t xml:space="preserve">Шурупы самонарезающие стальные оксидированные с полукруглой головкой и крестообразным шлицем, остроконечные, диаметр 3,5 мм, длина 11 мм</t>
  </si>
  <si>
    <t>*1,20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</si>
  <si>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</si>
  <si>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 xml:space="preserve">Методика 421/пр (Кап. ремонт)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</si>
</sst>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#,##0.00;[Red]\-\ #,##0.00"/>
    <numFmt numFmtId="161" formatCode="#,##0.00#####;[Red]\-\ #,##0.00#####"/>
    <numFmt numFmtId="162" formatCode="0.0000"/>
    <numFmt numFmtId="163" formatCode="#,##0.00############;[Red]\-\ #,##0.00############"/>
  </numFmts>
  <fonts count="23">
    <font>
      <sz val="10.000000"/>
      <color theme="1"/>
      <name val="Arial"/>
    </font>
    <font>
      <sz val="9.000000"/>
      <name val="Arial"/>
    </font>
    <font>
      <b/>
      <sz val="12.000000"/>
      <name val="Arial"/>
    </font>
    <font>
      <sz val="11.000000"/>
      <name val="Arial"/>
    </font>
    <font>
      <sz val="10.000000"/>
      <name val="Arial"/>
    </font>
    <font>
      <sz val="10.000000"/>
      <name val="Arial Cyr"/>
    </font>
    <font>
      <i/>
      <sz val="9.000000"/>
      <name val="Arial"/>
    </font>
    <font>
      <b/>
      <sz val="11.000000"/>
      <name val="Arial"/>
    </font>
    <font>
      <b/>
      <sz val="14.000000"/>
      <name val="Arial"/>
    </font>
    <font>
      <b/>
      <sz val="10.000000"/>
      <name val="Arial"/>
    </font>
    <font>
      <i/>
      <sz val="10.000000"/>
      <name val="Arial"/>
    </font>
    <font>
      <b/>
      <sz val="13.000000"/>
      <name val="Arial"/>
    </font>
    <font>
      <i/>
      <sz val="11.000000"/>
      <name val="Arial"/>
    </font>
    <font>
      <sz val="11.000000"/>
      <color theme="1"/>
      <name val="Arial"/>
    </font>
    <font>
      <sz val="10.000000"/>
      <color theme="0" tint="0"/>
      <name val="Arial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13">
    <xf fontId="0" fillId="0" borderId="0" numFmtId="0" xfId="0"/>
    <xf fontId="1" fillId="0" borderId="0" numFmtId="0" xfId="0" applyFont="1"/>
    <xf fontId="0" fillId="0" borderId="0" numFmtId="0" xfId="0">
      <protection hidden="0" locked="1"/>
    </xf>
    <xf fontId="2" fillId="0" borderId="0" numFmtId="0" xfId="0" applyFont="1" applyAlignment="1">
      <alignment horizontal="left"/>
    </xf>
    <xf fontId="3" fillId="0" borderId="0" numFmtId="0" xfId="0" applyFont="1" applyAlignment="1">
      <alignment horizontal="left"/>
    </xf>
    <xf fontId="3" fillId="0" borderId="0" numFmtId="0" xfId="0" applyFont="1" applyAlignment="1">
      <alignment horizontal="left" wrapText="1"/>
    </xf>
    <xf fontId="4" fillId="0" borderId="0" numFmtId="0" xfId="0" applyFont="1" applyAlignment="1">
      <alignment horizontal="left" vertical="top" wrapText="1"/>
    </xf>
    <xf fontId="4" fillId="0" borderId="1" numFmtId="0" xfId="0" applyFont="1" applyBorder="1" applyAlignment="1">
      <alignment horizontal="left" vertical="top" wrapText="1"/>
    </xf>
    <xf fontId="4" fillId="0" borderId="0" numFmtId="0" xfId="0" applyFont="1" applyAlignment="1">
      <alignment vertical="top" wrapText="1"/>
    </xf>
    <xf fontId="4" fillId="0" borderId="2" numFmtId="0" xfId="0" applyFont="1" applyBorder="1" applyAlignment="1">
      <alignment vertical="top"/>
    </xf>
    <xf fontId="4" fillId="0" borderId="2" numFmtId="0" xfId="0" applyFont="1" applyBorder="1" applyAlignment="1">
      <alignment horizontal="left" vertical="top" wrapText="1"/>
    </xf>
    <xf fontId="5" fillId="0" borderId="0" numFmtId="0" xfId="0" applyFont="1"/>
    <xf fontId="5" fillId="0" borderId="2" numFmtId="0" xfId="0" applyFont="1" applyBorder="1"/>
    <xf fontId="2" fillId="0" borderId="1" numFmtId="0" xfId="0" applyFont="1" applyBorder="1" applyAlignment="1">
      <alignment horizontal="center" wrapText="1"/>
    </xf>
    <xf fontId="6" fillId="0" borderId="2" numFmtId="0" xfId="0" applyFont="1" applyBorder="1" applyAlignment="1">
      <alignment horizontal="center" vertical="top" wrapText="1"/>
    </xf>
    <xf fontId="3" fillId="0" borderId="0" numFmtId="0" xfId="0" applyFont="1"/>
    <xf fontId="3" fillId="0" borderId="0" numFmtId="0" xfId="0" applyFont="1" applyAlignment="1">
      <alignment wrapText="1"/>
    </xf>
    <xf fontId="2" fillId="0" borderId="0" numFmtId="0" xfId="0" applyFont="1" applyAlignment="1">
      <alignment horizontal="center" wrapText="1"/>
    </xf>
    <xf fontId="7" fillId="0" borderId="0" numFmtId="0" xfId="0" applyFont="1" applyAlignment="1">
      <alignment vertical="center" wrapText="1"/>
    </xf>
    <xf fontId="7" fillId="0" borderId="0" numFmtId="0" xfId="0" applyFont="1" applyAlignment="1">
      <alignment horizontal="center" wrapText="1"/>
    </xf>
    <xf fontId="8" fillId="0" borderId="1" numFmtId="0" xfId="0" applyFont="1" applyBorder="1" applyAlignment="1">
      <alignment horizontal="center" wrapText="1"/>
    </xf>
    <xf fontId="4" fillId="0" borderId="0" numFmtId="0" xfId="0" applyFont="1"/>
    <xf fontId="4" fillId="0" borderId="1" numFmtId="0" xfId="0" applyFont="1" applyBorder="1" applyAlignment="1">
      <alignment horizontal="center"/>
    </xf>
    <xf fontId="4" fillId="0" borderId="2" numFmtId="0" xfId="0" applyFont="1" applyBorder="1"/>
    <xf fontId="4" fillId="0" borderId="0" numFmtId="0" xfId="0" applyFont="1" applyAlignment="1">
      <alignment horizontal="left" wrapText="1"/>
    </xf>
    <xf fontId="4" fillId="0" borderId="0" numFmtId="0" xfId="0" applyFont="1" applyAlignment="1">
      <alignment wrapText="1"/>
    </xf>
    <xf fontId="9" fillId="0" borderId="0" numFmtId="0" xfId="0" applyFont="1"/>
    <xf fontId="3" fillId="0" borderId="0" numFmtId="14" xfId="0" applyNumberFormat="1" applyFont="1"/>
    <xf fontId="4" fillId="0" borderId="0" numFmtId="160" xfId="0" applyNumberFormat="1" applyFont="1" applyAlignment="1">
      <alignment horizontal="right"/>
    </xf>
    <xf fontId="4" fillId="0" borderId="0" numFmtId="0" xfId="0" applyFont="1" applyAlignment="1">
      <alignment horizontal="right"/>
    </xf>
    <xf fontId="5" fillId="0" borderId="0" numFmtId="160" xfId="0" applyNumberFormat="1" applyFont="1"/>
    <xf fontId="10" fillId="0" borderId="0" numFmtId="0" xfId="0" applyFont="1"/>
    <xf fontId="4" fillId="0" borderId="0" numFmtId="160" xfId="0" applyNumberFormat="1" applyFont="1"/>
    <xf fontId="5" fillId="0" borderId="0" numFmtId="161" xfId="0" applyNumberFormat="1" applyFont="1"/>
    <xf fontId="4" fillId="0" borderId="0" numFmtId="162" xfId="0" applyNumberFormat="1" applyFont="1" applyAlignment="1">
      <alignment horizontal="right"/>
    </xf>
    <xf fontId="3" fillId="0" borderId="1" numFmtId="0" xfId="0" applyFont="1" applyBorder="1"/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2" numFmtId="0" xfId="0" applyFont="1" applyBorder="1" applyAlignment="1">
      <alignment horizontal="center"/>
    </xf>
    <xf fontId="3" fillId="0" borderId="12" numFmtId="0" xfId="0" applyFont="1" applyBorder="1" applyAlignment="1">
      <alignment horizontal="center"/>
    </xf>
    <xf fontId="11" fillId="0" borderId="0" numFmtId="0" xfId="0" applyFont="1" applyAlignment="1">
      <alignment horizontal="left" vertical="top" wrapText="1"/>
    </xf>
    <xf fontId="12" fillId="0" borderId="0" numFmtId="0" xfId="0" applyFont="1" applyAlignment="1">
      <alignment vertical="top" wrapText="1"/>
    </xf>
    <xf fontId="3" fillId="0" borderId="0" numFmtId="0" xfId="0" applyFont="1" applyAlignment="1" quotePrefix="1">
      <alignment horizontal="left" vertical="top" wrapText="1"/>
    </xf>
    <xf fontId="3" fillId="0" borderId="0" numFmtId="0" xfId="0" applyFont="1" applyAlignment="1">
      <alignment horizontal="left" vertical="top" wrapText="1"/>
    </xf>
    <xf fontId="12" fillId="0" borderId="0" numFmtId="0" xfId="0" applyFont="1" applyAlignment="1">
      <alignment horizontal="right" vertical="top" wrapText="1"/>
    </xf>
    <xf fontId="3" fillId="0" borderId="0" numFmtId="0" xfId="0" applyFont="1" applyAlignment="1">
      <alignment horizontal="right" vertical="top"/>
    </xf>
    <xf fontId="3" fillId="0" borderId="0" numFmtId="160" xfId="0" applyNumberFormat="1" applyFont="1" applyAlignment="1">
      <alignment horizontal="right" vertical="top"/>
    </xf>
    <xf fontId="3" fillId="0" borderId="0" numFmtId="0" xfId="0" applyFont="1" applyAlignment="1">
      <alignment horizontal="right" vertical="top" wrapText="1"/>
    </xf>
    <xf fontId="10" fillId="0" borderId="0" numFmtId="0" xfId="0" applyFont="1" applyAlignment="1">
      <alignment vertical="top" wrapText="1"/>
    </xf>
    <xf fontId="10" fillId="0" borderId="0" numFmtId="0" xfId="0" applyFont="1" applyAlignment="1" quotePrefix="1">
      <alignment vertical="top" wrapText="1"/>
    </xf>
    <xf fontId="3" fillId="0" borderId="0" numFmtId="0" xfId="0" applyFont="1" applyAlignment="1">
      <alignment horizontal="left" vertical="top"/>
    </xf>
    <xf fontId="3" fillId="0" borderId="0" numFmtId="161" xfId="0" applyNumberFormat="1" applyFont="1" applyAlignment="1">
      <alignment horizontal="right" vertical="top"/>
    </xf>
    <xf fontId="7" fillId="0" borderId="0" numFmtId="160" xfId="0" applyNumberFormat="1" applyFont="1" applyAlignment="1">
      <alignment horizontal="right" vertical="top"/>
    </xf>
    <xf fontId="3" fillId="0" borderId="1" numFmtId="0" xfId="0" applyFont="1" applyBorder="1" applyAlignment="1">
      <alignment horizontal="left" vertical="top" wrapText="1"/>
    </xf>
    <xf fontId="12" fillId="0" borderId="1" numFmtId="0" xfId="0" applyFont="1" applyBorder="1" applyAlignment="1">
      <alignment horizontal="right" vertical="top" wrapText="1"/>
    </xf>
    <xf fontId="3" fillId="0" borderId="1" numFmtId="0" xfId="0" applyFont="1" applyBorder="1" applyAlignment="1">
      <alignment horizontal="right" vertical="top"/>
    </xf>
    <xf fontId="3" fillId="0" borderId="1" numFmtId="160" xfId="0" applyNumberFormat="1" applyFont="1" applyBorder="1" applyAlignment="1">
      <alignment horizontal="right" vertical="top"/>
    </xf>
    <xf fontId="3" fillId="0" borderId="1" numFmtId="0" xfId="0" applyFont="1" applyBorder="1" applyAlignment="1">
      <alignment horizontal="right" vertical="top" wrapText="1"/>
    </xf>
    <xf fontId="7" fillId="0" borderId="0" numFmtId="0" xfId="0" applyFont="1" applyAlignment="1">
      <alignment horizontal="left" vertical="top" wrapText="1"/>
    </xf>
    <xf fontId="7" fillId="0" borderId="0" numFmtId="160" xfId="0" applyNumberFormat="1" applyFont="1" applyAlignment="1">
      <alignment horizontal="left" vertical="top"/>
    </xf>
    <xf fontId="7" fillId="0" borderId="2" numFmtId="160" xfId="0" applyNumberFormat="1" applyFont="1" applyBorder="1" applyAlignment="1">
      <alignment horizontal="right" vertical="top"/>
    </xf>
    <xf fontId="0" fillId="0" borderId="0" numFmtId="160" xfId="0" applyNumberFormat="1"/>
    <xf fontId="0" fillId="0" borderId="1" numFmtId="0" xfId="0" applyBorder="1"/>
    <xf fontId="4" fillId="0" borderId="1" numFmtId="0" xfId="0" applyFont="1" applyBorder="1" applyAlignment="1">
      <alignment vertical="top" wrapText="1"/>
    </xf>
    <xf fontId="3" fillId="0" borderId="1" numFmtId="0" xfId="0" applyFont="1" applyBorder="1" applyAlignment="1" quotePrefix="1">
      <alignment horizontal="left" vertical="top" wrapText="1"/>
    </xf>
    <xf fontId="7" fillId="0" borderId="0" numFmtId="0" xfId="0" applyFont="1" applyAlignment="1">
      <alignment vertical="top"/>
    </xf>
    <xf fontId="9" fillId="0" borderId="0" numFmtId="0" xfId="0" applyFont="1" applyAlignment="1">
      <alignment horizontal="left" vertical="top" wrapText="1"/>
    </xf>
    <xf fontId="7" fillId="0" borderId="0" numFmtId="0" xfId="0" applyFont="1" applyAlignment="1">
      <alignment horizontal="right" vertical="top"/>
    </xf>
    <xf fontId="3" fillId="0" borderId="0" numFmtId="0" xfId="0" applyFont="1" applyAlignment="1">
      <alignment vertical="top"/>
    </xf>
    <xf fontId="12" fillId="0" borderId="0" numFmtId="0" xfId="0" applyFont="1" applyAlignment="1">
      <alignment horizontal="left" vertical="top" wrapText="1"/>
    </xf>
    <xf fontId="3" fillId="0" borderId="0" numFmtId="160" xfId="0" applyNumberFormat="1" applyFont="1" applyAlignment="1">
      <alignment horizontal="right"/>
    </xf>
    <xf fontId="3" fillId="0" borderId="0" numFmtId="0" xfId="0" applyFont="1" applyAlignment="1" quotePrefix="1">
      <alignment horizontal="left" wrapText="1"/>
    </xf>
    <xf fontId="0" fillId="0" borderId="0" numFmtId="0" xfId="0" applyAlignment="1">
      <alignment wrapText="1"/>
      <protection hidden="0" locked="1"/>
    </xf>
    <xf fontId="3" fillId="0" borderId="0" numFmtId="163" xfId="0" applyNumberFormat="1" applyFont="1" applyAlignment="1">
      <alignment horizontal="right"/>
    </xf>
    <xf fontId="13" fillId="0" borderId="0" numFmtId="0" xfId="0" applyFont="1"/>
    <xf fontId="13" fillId="0" borderId="0" numFmtId="160" xfId="0" applyNumberFormat="1" applyFont="1"/>
    <xf fontId="13" fillId="0" borderId="0" numFmtId="0" xfId="0" applyFont="1" applyAlignment="1">
      <alignment horizontal="left" vertical="top" wrapText="1"/>
    </xf>
    <xf fontId="13" fillId="0" borderId="0" numFmtId="160" xfId="0" applyNumberFormat="1" applyFont="1"/>
    <xf fontId="3" fillId="0" borderId="0" numFmtId="0" xfId="0" applyFont="1" applyAlignment="1" quotePrefix="1">
      <alignment horizontal="left" wrapText="1"/>
    </xf>
    <xf fontId="13" fillId="0" borderId="0" numFmtId="0" xfId="0" applyFont="1" applyAlignment="1">
      <alignment horizontal="left" vertical="top" wrapText="1"/>
    </xf>
    <xf fontId="3" fillId="0" borderId="0" numFmtId="0" xfId="0" applyFont="1" applyAlignment="1">
      <alignment horizontal="left" wrapText="1"/>
    </xf>
    <xf fontId="3" fillId="0" borderId="0" numFmtId="160" xfId="0" applyNumberFormat="1" applyFont="1" applyAlignment="1">
      <alignment horizontal="right"/>
    </xf>
    <xf fontId="7" fillId="0" borderId="2" numFmtId="0" xfId="0" applyFont="1" applyBorder="1" applyAlignment="1">
      <alignment vertical="top"/>
    </xf>
    <xf fontId="9" fillId="0" borderId="2" numFmtId="0" xfId="0" applyFont="1" applyBorder="1" applyAlignment="1">
      <alignment horizontal="left" vertical="top" wrapText="1"/>
    </xf>
    <xf fontId="7" fillId="0" borderId="2" numFmtId="0" xfId="0" applyFont="1" applyBorder="1" applyAlignment="1">
      <alignment horizontal="left" vertical="top" wrapText="1"/>
    </xf>
    <xf fontId="7" fillId="0" borderId="2" numFmtId="0" xfId="0" applyFont="1" applyBorder="1" applyAlignment="1">
      <alignment horizontal="right" vertical="top"/>
    </xf>
    <xf fontId="14" fillId="0" borderId="0" numFmtId="160" xfId="0" applyNumberFormat="1" applyFont="1"/>
    <xf fontId="5" fillId="0" borderId="0" numFmtId="0" xfId="0" applyFont="1" applyAlignment="1">
      <alignment horizontal="right"/>
    </xf>
    <xf fontId="4" fillId="0" borderId="0" numFmtId="0" xfId="0" applyFont="1" applyAlignment="1">
      <alignment horizontal="right" vertical="center"/>
    </xf>
    <xf fontId="3" fillId="0" borderId="1" numFmtId="0" xfId="0" applyFont="1" applyBorder="1" applyAlignment="1">
      <alignment horizontal="left"/>
    </xf>
    <xf fontId="4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3" fillId="0" borderId="0" numFmtId="0" xfId="0" applyFont="1" applyAlignment="1">
      <alignment horizontal="right"/>
    </xf>
    <xf fontId="1" fillId="0" borderId="2" numFmtId="0" xfId="0" applyFont="1" applyBorder="1" applyAlignment="1">
      <alignment horizontal="center"/>
    </xf>
    <xf fontId="15" fillId="0" borderId="0" numFmtId="0" xfId="0" applyFont="1"/>
    <xf fontId="16" fillId="0" borderId="0" numFmtId="0" xfId="0" applyFont="1"/>
    <xf fontId="17" fillId="0" borderId="0" numFmtId="0" xfId="0" applyFont="1"/>
    <xf fontId="18" fillId="0" borderId="0" numFmtId="0" xfId="0" applyFont="1"/>
    <xf fontId="19" fillId="0" borderId="0" numFmtId="0" xfId="0" applyFont="1"/>
    <xf fontId="20" fillId="0" borderId="0" numFmtId="0" xfId="0" applyFont="1"/>
    <xf fontId="21" fillId="0" borderId="0" numFmtId="0" xfId="0" applyFont="1"/>
    <xf fontId="22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709" activeCellId="0" sqref="A709"/>
    </sheetView>
  </sheetViews>
  <sheetFormatPr defaultRowHeight="12.75"/>
  <cols>
    <col customWidth="1" min="1" max="1" width="5.7109375"/>
    <col customWidth="1" min="2" max="2" width="20.7109375"/>
    <col customWidth="1" min="3" max="3" width="40.7109375"/>
    <col customWidth="1" min="4" max="4" width="10.7109375"/>
    <col customWidth="1" min="5" max="12" width="15.7109375"/>
    <col customWidth="1" min="13" max="13" width="15.8515625"/>
    <col customWidth="1" hidden="1" min="15" max="92" width="0"/>
    <col customWidth="1" hidden="1" min="93" max="93" width="108.7109375"/>
    <col customWidth="1" hidden="1" min="94" max="97" width="0"/>
    <col customWidth="1" hidden="1" min="98" max="98" width="158.7109375"/>
    <col customWidth="1" hidden="1" min="99" max="100" width="0"/>
    <col customWidth="1" hidden="1" min="101" max="101" width="173.7109375"/>
  </cols>
  <sheetData>
    <row r="1">
      <c r="A1" s="1" t="str">
        <f>Source!B1</f>
        <v xml:space="preserve">Smeta.RU (Terminal)  (495) 974-1589</v>
      </c>
    </row>
    <row r="2" ht="15">
      <c r="A2" s="1"/>
      <c r="B2" s="2"/>
      <c r="C2" s="2"/>
      <c r="D2" s="2"/>
      <c r="E2" s="2"/>
      <c r="F2" s="2"/>
      <c r="G2" s="3" t="s">
        <v>0</v>
      </c>
      <c r="H2" s="3"/>
      <c r="I2" s="3"/>
      <c r="J2" s="3"/>
      <c r="K2" s="3"/>
    </row>
    <row r="3" ht="14.25">
      <c r="A3" s="1"/>
      <c r="B3" s="2"/>
      <c r="C3" s="2"/>
      <c r="D3" s="2"/>
      <c r="E3" s="2"/>
      <c r="F3" s="2"/>
      <c r="G3" s="4" t="s">
        <v>1</v>
      </c>
      <c r="H3" s="4"/>
      <c r="I3" s="4"/>
      <c r="J3" s="4"/>
      <c r="K3" s="4"/>
    </row>
    <row r="4">
      <c r="A4" s="1"/>
      <c r="B4" s="2"/>
      <c r="C4" s="2"/>
      <c r="D4" s="2"/>
      <c r="E4" s="2"/>
      <c r="F4" s="2"/>
      <c r="G4" s="5" t="s">
        <v>2</v>
      </c>
      <c r="H4" s="5"/>
      <c r="I4" s="5"/>
      <c r="J4" s="5"/>
      <c r="K4" s="5"/>
    </row>
    <row r="5" ht="14.25">
      <c r="A5" s="1"/>
      <c r="B5" s="2"/>
      <c r="C5" s="2"/>
      <c r="D5" s="2"/>
      <c r="E5" s="2"/>
      <c r="F5" s="2"/>
      <c r="G5" s="4" t="s">
        <v>3</v>
      </c>
      <c r="H5" s="4"/>
      <c r="I5" s="4"/>
      <c r="J5" s="4"/>
      <c r="K5" s="4"/>
    </row>
    <row r="6">
      <c r="A6" s="1"/>
      <c r="B6" s="2"/>
      <c r="C6" s="2"/>
      <c r="D6" s="2"/>
      <c r="E6" s="2"/>
      <c r="F6" s="2"/>
      <c r="G6" s="5" t="s">
        <v>4</v>
      </c>
      <c r="H6" s="5"/>
      <c r="I6" s="5"/>
      <c r="J6" s="5"/>
      <c r="K6" s="5"/>
    </row>
    <row r="7">
      <c r="A7" s="1"/>
      <c r="B7" s="2"/>
      <c r="C7" s="2"/>
      <c r="D7" s="2"/>
      <c r="E7" s="2"/>
      <c r="F7" s="2"/>
      <c r="G7" s="2"/>
      <c r="H7" s="2"/>
      <c r="I7" s="2"/>
      <c r="J7" s="2"/>
      <c r="K7" s="2"/>
    </row>
    <row r="8">
      <c r="A8" s="1"/>
      <c r="B8" s="2"/>
      <c r="C8" s="2"/>
      <c r="D8" s="2"/>
      <c r="E8" s="2"/>
      <c r="F8" s="2"/>
      <c r="G8" s="2"/>
      <c r="H8" s="2"/>
      <c r="I8" s="2"/>
      <c r="J8" s="2"/>
      <c r="K8" s="2"/>
    </row>
    <row r="9">
      <c r="A9" s="1"/>
    </row>
    <row r="10" ht="12.75" customHeight="1">
      <c r="A10" s="6" t="s">
        <v>5</v>
      </c>
      <c r="B10" s="6"/>
      <c r="C10" s="6"/>
      <c r="D10" s="6"/>
      <c r="E10" s="6"/>
      <c r="F10" s="7" t="s">
        <v>6</v>
      </c>
      <c r="G10" s="7"/>
      <c r="H10" s="7"/>
      <c r="I10" s="7"/>
      <c r="J10" s="7"/>
      <c r="K10" s="7"/>
      <c r="L10" s="7"/>
    </row>
    <row r="11" ht="12.75" customHeight="1">
      <c r="A11" s="8"/>
      <c r="B11" s="8"/>
      <c r="C11" s="8"/>
      <c r="D11" s="8"/>
      <c r="E11" s="8"/>
      <c r="F11" s="9"/>
      <c r="G11" s="9"/>
      <c r="H11" s="9"/>
      <c r="I11" s="9"/>
      <c r="J11" s="9"/>
      <c r="K11" s="9"/>
      <c r="L11" s="9"/>
    </row>
    <row r="12" ht="12.75" customHeight="1">
      <c r="A12" s="6" t="s">
        <v>7</v>
      </c>
      <c r="B12" s="6"/>
      <c r="C12" s="6"/>
      <c r="D12" s="6"/>
      <c r="E12" s="6"/>
      <c r="F12" s="7" t="str">
        <f>IF(Source!CQ12 &lt;&gt; "", Source!CQ12, "")</f>
        <v xml:space="preserve">Приказ Минстроя России от 30.12.2021 г. № 1046/пр</v>
      </c>
      <c r="G12" s="7"/>
      <c r="H12" s="7"/>
      <c r="I12" s="7"/>
      <c r="J12" s="7"/>
      <c r="K12" s="7"/>
      <c r="L12" s="7"/>
    </row>
    <row r="13" ht="12.75" customHeight="1">
      <c r="A13" s="8"/>
      <c r="B13" s="8"/>
      <c r="C13" s="8"/>
      <c r="D13" s="8"/>
      <c r="E13" s="8"/>
      <c r="F13" s="9"/>
      <c r="G13" s="9"/>
      <c r="H13" s="9"/>
      <c r="I13" s="9"/>
      <c r="J13" s="9"/>
      <c r="K13" s="9"/>
      <c r="L13" s="9"/>
    </row>
    <row r="14" ht="76.5">
      <c r="A14" s="6" t="s">
        <v>8</v>
      </c>
      <c r="B14" s="6"/>
      <c r="C14" s="6"/>
      <c r="D14" s="6"/>
      <c r="E14" s="6"/>
      <c r="F14" s="7" t="str">
        <f>IF(Source!CV12 &lt;&gt; "", Source!CV12, "")</f>
        <v xml:space="preserve"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14" s="7"/>
      <c r="H14" s="7"/>
      <c r="I14" s="7"/>
      <c r="J14" s="7"/>
      <c r="K14" s="7"/>
      <c r="L14" s="7"/>
      <c r="CO14" s="7" t="str">
        <f>IF(Source!CV12 &lt;&gt; "", Source!CV12, "")</f>
        <v xml:space="preserve"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15" ht="12.75" customHeight="1">
      <c r="A15" s="8"/>
      <c r="B15" s="8"/>
      <c r="C15" s="8"/>
      <c r="D15" s="8"/>
      <c r="E15" s="8"/>
      <c r="F15" s="9"/>
      <c r="G15" s="9"/>
      <c r="H15" s="9"/>
      <c r="I15" s="9"/>
      <c r="J15" s="9"/>
      <c r="K15" s="9"/>
      <c r="L15" s="9"/>
    </row>
    <row r="16" ht="76.5" customHeight="1">
      <c r="A16" s="6" t="s">
        <v>9</v>
      </c>
      <c r="B16" s="6"/>
      <c r="C16" s="6"/>
      <c r="D16" s="6"/>
      <c r="E16" s="6"/>
      <c r="F16" s="7" t="s">
        <v>10</v>
      </c>
      <c r="G16" s="7"/>
      <c r="H16" s="7"/>
      <c r="I16" s="7"/>
      <c r="J16" s="7"/>
      <c r="K16" s="7"/>
      <c r="L16" s="7"/>
    </row>
    <row r="17" ht="12.75" customHeight="1">
      <c r="A17" s="8"/>
      <c r="B17" s="8"/>
      <c r="C17" s="8"/>
      <c r="D17" s="8"/>
      <c r="E17" s="8"/>
      <c r="F17" s="9"/>
      <c r="G17" s="9"/>
      <c r="H17" s="9"/>
      <c r="I17" s="9"/>
      <c r="J17" s="9"/>
      <c r="K17" s="9"/>
      <c r="L17" s="9"/>
    </row>
    <row r="18" ht="38.25" customHeight="1">
      <c r="A18" s="6" t="s">
        <v>11</v>
      </c>
      <c r="B18" s="6"/>
      <c r="C18" s="6"/>
      <c r="D18" s="6"/>
      <c r="E18" s="6"/>
      <c r="F18" s="7" t="s">
        <v>12</v>
      </c>
      <c r="G18" s="7"/>
      <c r="H18" s="7"/>
      <c r="I18" s="7"/>
      <c r="J18" s="7"/>
      <c r="K18" s="7"/>
      <c r="L18" s="7"/>
    </row>
    <row r="19" ht="12.75" customHeight="1">
      <c r="A19" s="6"/>
      <c r="B19" s="6"/>
      <c r="C19" s="6"/>
      <c r="D19" s="6"/>
      <c r="E19" s="6"/>
      <c r="F19" s="10"/>
      <c r="G19" s="10"/>
      <c r="H19" s="10"/>
      <c r="I19" s="10"/>
      <c r="J19" s="10"/>
      <c r="K19" s="10"/>
      <c r="L19" s="10"/>
    </row>
    <row r="20" ht="12.75" customHeight="1">
      <c r="A20" s="6" t="s">
        <v>13</v>
      </c>
      <c r="B20" s="6"/>
      <c r="C20" s="6"/>
      <c r="D20" s="6"/>
      <c r="E20" s="6"/>
      <c r="F20" s="7" t="s">
        <v>14</v>
      </c>
      <c r="G20" s="7"/>
      <c r="H20" s="7"/>
      <c r="I20" s="7"/>
      <c r="J20" s="7"/>
      <c r="K20" s="7"/>
      <c r="L20" s="7"/>
    </row>
    <row r="21" ht="12.75" customHeight="1">
      <c r="A21" s="6"/>
      <c r="B21" s="6"/>
      <c r="C21" s="6"/>
      <c r="D21" s="6"/>
      <c r="E21" s="6"/>
      <c r="F21" s="10"/>
      <c r="G21" s="10"/>
      <c r="H21" s="10"/>
      <c r="I21" s="10"/>
      <c r="J21" s="10"/>
      <c r="K21" s="10"/>
      <c r="L21" s="10"/>
    </row>
    <row r="22" ht="12.75" customHeight="1">
      <c r="A22" s="6" t="s">
        <v>15</v>
      </c>
      <c r="B22" s="6"/>
      <c r="C22" s="6"/>
      <c r="D22" s="6"/>
      <c r="E22" s="6"/>
      <c r="F22" s="7" t="str">
        <f>IF(Source!CZ12 &lt;&gt; "", Source!CZ12, "")</f>
        <v/>
      </c>
      <c r="G22" s="7"/>
      <c r="H22" s="7"/>
      <c r="I22" s="7"/>
      <c r="J22" s="7"/>
      <c r="K22" s="7"/>
      <c r="L22" s="7"/>
    </row>
    <row r="23" ht="12.75" customHeight="1">
      <c r="A23" s="6"/>
      <c r="B23" s="6"/>
      <c r="C23" s="6"/>
      <c r="D23" s="6"/>
      <c r="E23" s="6"/>
      <c r="F23" s="10"/>
      <c r="G23" s="10"/>
      <c r="H23" s="10"/>
      <c r="I23" s="10"/>
      <c r="J23" s="10"/>
      <c r="K23" s="10"/>
      <c r="L23" s="9"/>
    </row>
    <row r="24" ht="12.75" customHeight="1">
      <c r="A24" s="6" t="s">
        <v>16</v>
      </c>
      <c r="B24" s="6"/>
      <c r="C24" s="6"/>
      <c r="D24" s="6"/>
      <c r="E24" s="6"/>
      <c r="F24" s="7" t="str">
        <f>IF(Source!DA12 &lt;&gt; "", Source!DA12, "")</f>
        <v/>
      </c>
      <c r="G24" s="7"/>
      <c r="H24" s="7"/>
      <c r="I24" s="7"/>
      <c r="J24" s="7"/>
      <c r="K24" s="7"/>
      <c r="L24" s="7"/>
    </row>
    <row r="25" ht="12.75" customHeight="1">
      <c r="A25" s="11"/>
      <c r="B25" s="11"/>
      <c r="C25" s="11"/>
      <c r="D25" s="11"/>
      <c r="E25" s="11"/>
      <c r="F25" s="12"/>
      <c r="G25" s="12"/>
      <c r="H25" s="12"/>
      <c r="I25" s="12"/>
      <c r="J25" s="12"/>
      <c r="K25" s="12"/>
      <c r="L25" s="12"/>
    </row>
    <row r="26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ht="15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ht="14.25" customHeight="1">
      <c r="A28" s="14" t="s">
        <v>17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ht="14.2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ht="15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ht="14.25" customHeight="1">
      <c r="A31" s="14" t="s">
        <v>18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</row>
    <row r="32" ht="14.25" customHeight="1">
      <c r="A32" s="15"/>
      <c r="B32" s="15"/>
      <c r="C32" s="15"/>
      <c r="D32" s="15"/>
      <c r="E32" s="15"/>
      <c r="F32" s="16"/>
      <c r="G32" s="16"/>
      <c r="H32" s="16"/>
      <c r="I32" s="16"/>
      <c r="J32" s="16"/>
      <c r="K32" s="16"/>
      <c r="L32" s="16"/>
    </row>
    <row r="33" ht="15.75" customHeight="1">
      <c r="A33" s="17" t="str">
        <f>CONCATENATE("ЛОКАЛЬНАЯ СМЕТА № 1  ",Source!L20," ",Source!CM20)</f>
        <v xml:space="preserve">ЛОКАЛЬНАЯ СМЕТА № 1   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</row>
    <row r="34" ht="15" customHeight="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8"/>
    </row>
    <row r="35" ht="18" customHeight="1">
      <c r="A35" s="20" t="str">
        <f>IF(Source!G20&lt;&gt;"Новая локальная смета", Source!G20, "")</f>
        <v xml:space="preserve">Ремонт заземляющих устройств на подстанциях  филиала ПАО "Россети Московский регион"- Западные электрические сети в 2026 г.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>
      <c r="A36" s="14" t="s">
        <v>19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ht="14.2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ht="14.2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ht="12.75" customHeight="1">
      <c r="A39" s="21" t="s">
        <v>20</v>
      </c>
      <c r="B39" s="21"/>
      <c r="C39" s="22" t="s">
        <v>21</v>
      </c>
      <c r="D39" s="21" t="s">
        <v>22</v>
      </c>
      <c r="E39" s="21"/>
      <c r="F39" s="21"/>
      <c r="G39" s="21"/>
      <c r="H39" s="21"/>
      <c r="I39" s="21"/>
      <c r="J39" s="21"/>
      <c r="K39" s="21"/>
      <c r="L39" s="21"/>
    </row>
    <row r="40" ht="12.75" customHeight="1">
      <c r="A40" s="21"/>
      <c r="B40" s="21"/>
      <c r="C40" s="23"/>
      <c r="D40" s="21"/>
      <c r="E40" s="21"/>
      <c r="F40" s="21"/>
      <c r="G40" s="21"/>
      <c r="H40" s="21"/>
      <c r="I40" s="21"/>
      <c r="J40" s="21"/>
      <c r="K40" s="21"/>
      <c r="L40" s="21"/>
    </row>
    <row r="41" ht="12.75" customHeight="1">
      <c r="A41" s="21" t="s">
        <v>23</v>
      </c>
      <c r="B41" s="21"/>
      <c r="C41" s="24" t="s">
        <v>24</v>
      </c>
      <c r="D41" s="24"/>
      <c r="E41" s="24"/>
      <c r="F41" s="24"/>
      <c r="G41" s="24"/>
      <c r="H41" s="24"/>
      <c r="I41" s="24"/>
      <c r="J41" s="24"/>
      <c r="K41" s="24"/>
      <c r="L41" s="24"/>
    </row>
    <row r="42" ht="12.75" customHeight="1">
      <c r="A42" s="24"/>
      <c r="B42" s="25"/>
      <c r="C42" s="14" t="s">
        <v>25</v>
      </c>
      <c r="D42" s="14"/>
      <c r="E42" s="14"/>
      <c r="F42" s="14"/>
      <c r="G42" s="14"/>
      <c r="H42" s="14"/>
      <c r="I42" s="14"/>
      <c r="J42" s="14"/>
      <c r="K42" s="14"/>
      <c r="L42" s="14"/>
    </row>
    <row r="43" ht="14.2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ht="14.25" customHeight="1">
      <c r="A44" s="26" t="s">
        <v>26</v>
      </c>
      <c r="B44" s="15"/>
      <c r="C44" s="15"/>
      <c r="D44" s="27"/>
      <c r="E44" s="15"/>
      <c r="F44" s="15"/>
      <c r="G44" s="15"/>
      <c r="H44" s="15"/>
      <c r="I44" s="15"/>
      <c r="J44" s="15"/>
      <c r="K44" s="15"/>
      <c r="L44" s="15"/>
    </row>
    <row r="45" ht="14.2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ht="14.25" hidden="1" customHeight="1">
      <c r="A46" s="26" t="s">
        <v>27</v>
      </c>
      <c r="B46" s="15"/>
      <c r="C46" s="28">
        <f>C49+C50+C51+C52</f>
        <v>1166.0599999999999</v>
      </c>
      <c r="D46" s="29"/>
      <c r="E46" s="21" t="s">
        <v>28</v>
      </c>
      <c r="F46" s="11"/>
      <c r="G46" s="11"/>
      <c r="H46" s="11"/>
      <c r="I46" s="11"/>
      <c r="J46" s="11"/>
      <c r="K46" s="11"/>
      <c r="L46" s="15"/>
    </row>
    <row r="47" ht="14.25" hidden="1" customHeight="1">
      <c r="A47" s="26"/>
      <c r="B47" s="15"/>
      <c r="C47" s="28"/>
      <c r="D47" s="29"/>
      <c r="E47" s="21"/>
      <c r="F47" s="11"/>
      <c r="G47" s="21" t="s">
        <v>29</v>
      </c>
      <c r="H47" s="15"/>
      <c r="I47" s="21"/>
      <c r="J47" s="21"/>
      <c r="K47" s="30">
        <f>ROUND(SUM(AR60:AR916)/1000,2)</f>
        <v>366.19</v>
      </c>
      <c r="L47" s="21" t="s">
        <v>28</v>
      </c>
    </row>
    <row r="48" ht="14.25" hidden="1" customHeight="1">
      <c r="A48" s="15"/>
      <c r="B48" s="31" t="s">
        <v>30</v>
      </c>
      <c r="C48" s="32"/>
      <c r="D48" s="15"/>
      <c r="E48" s="21"/>
      <c r="F48" s="11"/>
      <c r="G48" s="21" t="s">
        <v>31</v>
      </c>
      <c r="H48" s="15"/>
      <c r="I48" s="21"/>
      <c r="J48" s="21"/>
      <c r="K48" s="30">
        <f>ROUND(SUM(AT60:AT916)/1000,2)</f>
        <v>6.4100000000000001</v>
      </c>
      <c r="L48" s="21" t="s">
        <v>28</v>
      </c>
    </row>
    <row r="49" ht="14.25" hidden="1" customHeight="1">
      <c r="A49" s="15"/>
      <c r="B49" s="26" t="s">
        <v>32</v>
      </c>
      <c r="C49" s="28">
        <f>ROUND((Source!F558)/1000, 2)</f>
        <v>673.47000000000003</v>
      </c>
      <c r="D49" s="29"/>
      <c r="E49" s="21" t="s">
        <v>28</v>
      </c>
      <c r="F49" s="11"/>
      <c r="G49" s="21" t="s">
        <v>33</v>
      </c>
      <c r="H49" s="15"/>
      <c r="I49" s="21"/>
      <c r="J49" s="29"/>
      <c r="K49" s="33">
        <f>Source!F563</f>
        <v>849.33281279999994</v>
      </c>
      <c r="L49" s="21" t="s">
        <v>34</v>
      </c>
    </row>
    <row r="50" ht="14.25" hidden="1" customHeight="1">
      <c r="A50" s="15"/>
      <c r="B50" s="26" t="s">
        <v>35</v>
      </c>
      <c r="C50" s="28">
        <f>ROUND((Source!F559)/1000,2)</f>
        <v>492.59000000000003</v>
      </c>
      <c r="D50" s="29"/>
      <c r="E50" s="21" t="s">
        <v>28</v>
      </c>
      <c r="F50" s="11"/>
      <c r="G50" s="21" t="s">
        <v>36</v>
      </c>
      <c r="H50" s="15"/>
      <c r="I50" s="21"/>
      <c r="J50" s="34"/>
      <c r="K50" s="33">
        <f>Source!F564</f>
        <v>11.6830336</v>
      </c>
      <c r="L50" s="21" t="s">
        <v>34</v>
      </c>
    </row>
    <row r="51" ht="14.25" hidden="1" customHeight="1">
      <c r="A51" s="15"/>
      <c r="B51" s="26" t="s">
        <v>37</v>
      </c>
      <c r="C51" s="28">
        <f>ROUND((Source!F550)/1000, 2)</f>
        <v>0</v>
      </c>
      <c r="D51" s="29"/>
      <c r="E51" s="21" t="s">
        <v>28</v>
      </c>
      <c r="F51" s="11"/>
      <c r="G51" s="21"/>
      <c r="H51" s="21"/>
      <c r="I51" s="21"/>
      <c r="J51" s="21"/>
      <c r="K51" s="11"/>
      <c r="L51" s="21"/>
    </row>
    <row r="52" ht="14.25" hidden="1" customHeight="1">
      <c r="A52" s="15"/>
      <c r="B52" s="26" t="s">
        <v>38</v>
      </c>
      <c r="C52" s="28">
        <f>ROUND((Source!F560)/1000, 2)</f>
        <v>0</v>
      </c>
      <c r="D52" s="29"/>
      <c r="E52" s="21" t="s">
        <v>28</v>
      </c>
      <c r="F52" s="11"/>
      <c r="G52" s="21"/>
      <c r="H52" s="21"/>
      <c r="I52" s="21"/>
      <c r="J52" s="21"/>
      <c r="K52" s="11"/>
      <c r="L52" s="21"/>
    </row>
    <row r="53" ht="14.25" customHeight="1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</row>
    <row r="54" ht="12.75" customHeight="1">
      <c r="A54" s="36" t="s">
        <v>39</v>
      </c>
      <c r="B54" s="36" t="s">
        <v>40</v>
      </c>
      <c r="C54" s="36" t="s">
        <v>41</v>
      </c>
      <c r="D54" s="36" t="s">
        <v>42</v>
      </c>
      <c r="E54" s="37" t="s">
        <v>43</v>
      </c>
      <c r="F54" s="38"/>
      <c r="G54" s="39"/>
      <c r="H54" s="37" t="s">
        <v>44</v>
      </c>
      <c r="I54" s="38"/>
      <c r="J54" s="38"/>
      <c r="K54" s="38"/>
      <c r="L54" s="39"/>
    </row>
    <row r="55" ht="12.75" customHeight="1">
      <c r="A55" s="40"/>
      <c r="B55" s="40"/>
      <c r="C55" s="40"/>
      <c r="D55" s="40"/>
      <c r="E55" s="41"/>
      <c r="F55" s="42"/>
      <c r="G55" s="43"/>
      <c r="H55" s="41"/>
      <c r="I55" s="42"/>
      <c r="J55" s="42"/>
      <c r="K55" s="42"/>
      <c r="L55" s="43"/>
    </row>
    <row r="56" ht="12.75" customHeight="1">
      <c r="A56" s="40"/>
      <c r="B56" s="40"/>
      <c r="C56" s="40"/>
      <c r="D56" s="40"/>
      <c r="E56" s="41"/>
      <c r="F56" s="42"/>
      <c r="G56" s="43"/>
      <c r="H56" s="41"/>
      <c r="I56" s="42"/>
      <c r="J56" s="42"/>
      <c r="K56" s="42"/>
      <c r="L56" s="43"/>
    </row>
    <row r="57" ht="12.75" customHeight="1">
      <c r="A57" s="40"/>
      <c r="B57" s="40"/>
      <c r="C57" s="40"/>
      <c r="D57" s="40"/>
      <c r="E57" s="44"/>
      <c r="F57" s="45"/>
      <c r="G57" s="46"/>
      <c r="H57" s="44"/>
      <c r="I57" s="45"/>
      <c r="J57" s="45"/>
      <c r="K57" s="45"/>
      <c r="L57" s="46"/>
    </row>
    <row r="58" ht="51" customHeight="1">
      <c r="A58" s="47"/>
      <c r="B58" s="47"/>
      <c r="C58" s="47"/>
      <c r="D58" s="47"/>
      <c r="E58" s="48" t="s">
        <v>45</v>
      </c>
      <c r="F58" s="48" t="s">
        <v>46</v>
      </c>
      <c r="G58" s="48" t="s">
        <v>47</v>
      </c>
      <c r="H58" s="48" t="s">
        <v>48</v>
      </c>
      <c r="I58" s="48" t="s">
        <v>49</v>
      </c>
      <c r="J58" s="48" t="s">
        <v>50</v>
      </c>
      <c r="K58" s="48" t="s">
        <v>46</v>
      </c>
      <c r="L58" s="48" t="s">
        <v>51</v>
      </c>
    </row>
    <row r="59" ht="14.25" customHeight="1">
      <c r="A59" s="49">
        <v>1</v>
      </c>
      <c r="B59" s="49">
        <v>2</v>
      </c>
      <c r="C59" s="49">
        <v>3</v>
      </c>
      <c r="D59" s="49">
        <v>4</v>
      </c>
      <c r="E59" s="49">
        <v>5</v>
      </c>
      <c r="F59" s="49">
        <v>6</v>
      </c>
      <c r="G59" s="49">
        <v>7</v>
      </c>
      <c r="H59" s="49">
        <v>8</v>
      </c>
      <c r="I59" s="49">
        <v>9</v>
      </c>
      <c r="J59" s="49">
        <v>10</v>
      </c>
      <c r="K59" s="50">
        <v>11</v>
      </c>
      <c r="L59" s="50">
        <v>12</v>
      </c>
    </row>
    <row r="60" ht="12.75"/>
    <row r="61" ht="16.5">
      <c r="A61" s="51" t="s">
        <v>52</v>
      </c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  <row r="62" ht="14.25">
      <c r="C62" s="52" t="str">
        <f>Source!G28</f>
        <v xml:space="preserve">Дефектная ведомость № 1</v>
      </c>
    </row>
    <row r="63" ht="12.75"/>
    <row r="64" ht="16.5">
      <c r="A64" s="51" t="s">
        <v>53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</row>
    <row r="65" ht="99.75">
      <c r="A65" s="53" t="s">
        <v>54</v>
      </c>
      <c r="B65" s="54" t="s">
        <v>55</v>
      </c>
      <c r="C65" s="54" t="str">
        <f>Source!G34</f>
        <v xml:space="preserve">Разработка грунта вручную в траншеях глубиной до 2 м без креплений с откосами, группа грунтов: 2 Траншея под заземлитель 332м*0,6м(Н)*0,3м(В)).   Для прокладки дополнительных горизонтальных заземляющих проводников.)</v>
      </c>
      <c r="D65" s="55" t="str">
        <f>Source!H34</f>
        <v xml:space="preserve">100 м3</v>
      </c>
      <c r="E65" s="56">
        <f>Source!K34</f>
        <v>0.59760000000000002</v>
      </c>
      <c r="F65" s="56"/>
      <c r="G65" s="56">
        <f>Source!I34</f>
        <v>0.59760000000000002</v>
      </c>
      <c r="H65" s="57"/>
      <c r="I65" s="58"/>
      <c r="J65" s="57"/>
      <c r="K65" s="58"/>
      <c r="L65" s="57"/>
    </row>
    <row r="66" ht="38.25">
      <c r="B66" s="59" t="s">
        <v>56</v>
      </c>
      <c r="C66" s="59" t="s">
        <v>57</v>
      </c>
      <c r="D66" s="59"/>
      <c r="E66" s="59"/>
      <c r="F66" s="59"/>
      <c r="G66" s="59"/>
      <c r="H66" s="59"/>
      <c r="I66" s="59"/>
      <c r="J66" s="59"/>
      <c r="K66" s="59"/>
      <c r="L66" s="59"/>
      <c r="CW66" s="60" t="s">
        <v>57</v>
      </c>
    </row>
    <row r="67">
      <c r="C67" s="8" t="str">
        <f>"Объем: "&amp;Source!I34&amp;"=59,76/"&amp;"100"</f>
        <v xml:space="preserve">Объем: 0.5976=59,76/100</v>
      </c>
    </row>
    <row r="68" ht="14.25">
      <c r="A68" s="61"/>
      <c r="B68" s="56">
        <v>1</v>
      </c>
      <c r="C68" s="61" t="s">
        <v>58</v>
      </c>
      <c r="D68" s="55" t="s">
        <v>34</v>
      </c>
      <c r="E68" s="62"/>
      <c r="F68" s="56"/>
      <c r="G68" s="62">
        <f>Source!U34</f>
        <v>110.43647999999999</v>
      </c>
      <c r="H68" s="56"/>
      <c r="I68" s="56"/>
      <c r="J68" s="56"/>
      <c r="K68" s="56"/>
      <c r="L68" s="63">
        <f>SUM(L69:L69)-SUMIF(CE69:CE69,1,L69:L69)</f>
        <v>44688.120000000003</v>
      </c>
    </row>
    <row r="69" ht="14.25">
      <c r="A69" s="54"/>
      <c r="B69" s="54" t="s">
        <v>59</v>
      </c>
      <c r="C69" s="64" t="s">
        <v>60</v>
      </c>
      <c r="D69" s="65" t="s">
        <v>34</v>
      </c>
      <c r="E69" s="66">
        <v>154</v>
      </c>
      <c r="F69" s="66">
        <f>ROUND((0.2+1),7)</f>
        <v>1.2</v>
      </c>
      <c r="G69" s="66">
        <f>SmtRes!CX1</f>
        <v>110.43647999999999</v>
      </c>
      <c r="H69" s="67"/>
      <c r="I69" s="68"/>
      <c r="J69" s="67">
        <f>SmtRes!CZ1</f>
        <v>404.64999999999998</v>
      </c>
      <c r="K69" s="68"/>
      <c r="L69" s="67">
        <f>SmtRes!DI1</f>
        <v>44688.120000000003</v>
      </c>
    </row>
    <row r="70" ht="14.25">
      <c r="A70" s="54"/>
      <c r="B70" s="54"/>
      <c r="C70" s="69" t="s">
        <v>61</v>
      </c>
      <c r="D70" s="55"/>
      <c r="E70" s="56"/>
      <c r="F70" s="56"/>
      <c r="G70" s="56"/>
      <c r="H70" s="57"/>
      <c r="I70" s="58"/>
      <c r="J70" s="57"/>
      <c r="K70" s="58"/>
      <c r="L70" s="57">
        <f>L68</f>
        <v>44688.120000000003</v>
      </c>
    </row>
    <row r="71" ht="14.25">
      <c r="A71" s="54"/>
      <c r="B71" s="54"/>
      <c r="C71" s="54" t="s">
        <v>62</v>
      </c>
      <c r="D71" s="55"/>
      <c r="E71" s="56"/>
      <c r="F71" s="56"/>
      <c r="G71" s="56"/>
      <c r="H71" s="57"/>
      <c r="I71" s="58"/>
      <c r="J71" s="57"/>
      <c r="K71" s="58"/>
      <c r="L71" s="57">
        <f>SUM(AR65:AR74)+SUM(AS65:AS74)+SUM(AT65:AT74)+SUM(AU65:AU74)+SUM(AV65:AV74)</f>
        <v>44688.120000000003</v>
      </c>
    </row>
    <row r="72" ht="28.5">
      <c r="A72" s="54"/>
      <c r="B72" s="54" t="s">
        <v>63</v>
      </c>
      <c r="C72" s="54" t="s">
        <v>64</v>
      </c>
      <c r="D72" s="55" t="s">
        <v>65</v>
      </c>
      <c r="E72" s="56">
        <f>Source!BZ34</f>
        <v>89</v>
      </c>
      <c r="F72" s="56"/>
      <c r="G72" s="56">
        <f>Source!AT34</f>
        <v>89</v>
      </c>
      <c r="H72" s="57"/>
      <c r="I72" s="58"/>
      <c r="J72" s="57"/>
      <c r="K72" s="58"/>
      <c r="L72" s="57">
        <f>SUM(AZ65:AZ74)</f>
        <v>39772.43</v>
      </c>
    </row>
    <row r="73" ht="28.5">
      <c r="A73" s="64"/>
      <c r="B73" s="64" t="s">
        <v>66</v>
      </c>
      <c r="C73" s="64" t="s">
        <v>67</v>
      </c>
      <c r="D73" s="65" t="s">
        <v>65</v>
      </c>
      <c r="E73" s="66">
        <f>Source!CA34</f>
        <v>40</v>
      </c>
      <c r="F73" s="66"/>
      <c r="G73" s="66">
        <f>Source!AU34</f>
        <v>40</v>
      </c>
      <c r="H73" s="67"/>
      <c r="I73" s="68"/>
      <c r="J73" s="67"/>
      <c r="K73" s="68"/>
      <c r="L73" s="67">
        <f>SUM(BA65:BA74)</f>
        <v>17875.25</v>
      </c>
    </row>
    <row r="74" ht="15">
      <c r="C74" s="70" t="s">
        <v>68</v>
      </c>
      <c r="D74" s="70"/>
      <c r="E74" s="70"/>
      <c r="F74" s="70"/>
      <c r="G74" s="70"/>
      <c r="H74" s="70"/>
      <c r="I74" s="71">
        <f>IF(E65&lt;&gt;0,K74/E65,0)</f>
        <v>171244.64524765729</v>
      </c>
      <c r="J74" s="71"/>
      <c r="K74" s="71">
        <f>L68+L72+L73</f>
        <v>102335.8</v>
      </c>
      <c r="L74" s="71"/>
      <c r="AD74">
        <f>ROUND((Source!AT34/100)*((ROUND(SUMIF(SmtRes!AQ1:'SmtRes'!AQ1,"=1",SmtRes!AD1:'SmtRes'!AD1)*Source!I34, 2)+ROUND(SUMIF(SmtRes!AQ1:'SmtRes'!AQ1,"=1",SmtRes!AC1:'SmtRes'!AC1)*Source!I34, 2))), 2)</f>
        <v>215.22</v>
      </c>
      <c r="AE74">
        <f>ROUND((Source!AU34/100)*((ROUND(SUMIF(SmtRes!AQ1:'SmtRes'!AQ1,"=1",SmtRes!AD1:'SmtRes'!AD1)*Source!I34, 2)+ROUND(SUMIF(SmtRes!AQ1:'SmtRes'!AQ1,"=1",SmtRes!AC1:'SmtRes'!AC1)*Source!I34, 2))), 2)</f>
        <v>96.730000000000004</v>
      </c>
      <c r="AN74" s="72">
        <f>L68+L72+L73</f>
        <v>102335.8</v>
      </c>
      <c r="AO74">
        <f>0</f>
        <v>0</v>
      </c>
      <c r="AQ74" t="s">
        <v>69</v>
      </c>
      <c r="AR74" s="72">
        <f>L68</f>
        <v>44688.120000000003</v>
      </c>
      <c r="AT74">
        <f>0</f>
        <v>0</v>
      </c>
      <c r="AV74" t="s">
        <v>69</v>
      </c>
      <c r="AW74">
        <f>0</f>
        <v>0</v>
      </c>
      <c r="AZ74">
        <f>Source!X34</f>
        <v>39772.43</v>
      </c>
      <c r="BA74">
        <f>Source!Y34</f>
        <v>17875.25</v>
      </c>
      <c r="CD74">
        <v>1</v>
      </c>
    </row>
    <row r="75" ht="71.25">
      <c r="A75" s="53" t="s">
        <v>70</v>
      </c>
      <c r="B75" s="54" t="s">
        <v>71</v>
      </c>
      <c r="C75" s="54" t="str">
        <f>Source!G35</f>
        <v xml:space="preserve">Проводник заземляющий открыто по строительным основаниям: из полосовой стали сечением 160 мм2 (применит. полосовой стали сечением 200 мм2 (выпуски к оборудованию))</v>
      </c>
      <c r="D75" s="55" t="str">
        <f>Source!H35</f>
        <v xml:space="preserve">100 м</v>
      </c>
      <c r="E75" s="56">
        <f>Source!K35</f>
        <v>0.59999999999999998</v>
      </c>
      <c r="F75" s="56"/>
      <c r="G75" s="56">
        <f>Source!I35</f>
        <v>0.59999999999999998</v>
      </c>
      <c r="H75" s="57"/>
      <c r="I75" s="58"/>
      <c r="J75" s="57"/>
      <c r="K75" s="58"/>
      <c r="L75" s="57"/>
    </row>
    <row r="76" ht="51">
      <c r="B76" s="59" t="s">
        <v>72</v>
      </c>
      <c r="C76" s="59" t="s">
        <v>57</v>
      </c>
      <c r="D76" s="59"/>
      <c r="E76" s="59"/>
      <c r="F76" s="59"/>
      <c r="G76" s="59"/>
      <c r="H76" s="59"/>
      <c r="I76" s="59"/>
      <c r="J76" s="59"/>
      <c r="K76" s="59"/>
      <c r="L76" s="59"/>
      <c r="CW76" s="60" t="s">
        <v>57</v>
      </c>
    </row>
    <row r="77">
      <c r="C77" s="8" t="str">
        <f>"Объем: "&amp;Source!I35&amp;"=60/"&amp;"100"</f>
        <v xml:space="preserve">Объем: 0.6=60/100</v>
      </c>
    </row>
    <row r="78" ht="15">
      <c r="A78" s="61"/>
      <c r="B78" s="56">
        <v>1</v>
      </c>
      <c r="C78" s="61" t="s">
        <v>58</v>
      </c>
      <c r="D78" s="55" t="s">
        <v>34</v>
      </c>
      <c r="E78" s="62"/>
      <c r="F78" s="56"/>
      <c r="G78" s="62">
        <f>Source!U35</f>
        <v>13.32</v>
      </c>
      <c r="H78" s="56"/>
      <c r="I78" s="56"/>
      <c r="J78" s="56"/>
      <c r="K78" s="56"/>
      <c r="L78" s="63">
        <f>SUM(L79:L79)-SUMIF(CE79:CE79,1,L79:L79)</f>
        <v>6477.7799999999997</v>
      </c>
    </row>
    <row r="79" ht="14.25">
      <c r="A79" s="54"/>
      <c r="B79" s="54" t="s">
        <v>73</v>
      </c>
      <c r="C79" s="54" t="s">
        <v>74</v>
      </c>
      <c r="D79" s="55" t="s">
        <v>34</v>
      </c>
      <c r="E79" s="56">
        <v>18.5</v>
      </c>
      <c r="F79" s="56">
        <f>ROUND((0.2+1),7)</f>
        <v>1.2</v>
      </c>
      <c r="G79" s="56">
        <f>SmtRes!CX2</f>
        <v>13.32</v>
      </c>
      <c r="H79" s="57"/>
      <c r="I79" s="58"/>
      <c r="J79" s="57">
        <f>SmtRes!CZ2</f>
        <v>486.31999999999999</v>
      </c>
      <c r="K79" s="58"/>
      <c r="L79" s="57">
        <f>SmtRes!DI2</f>
        <v>6477.7799999999997</v>
      </c>
    </row>
    <row r="80" ht="15">
      <c r="A80" s="61"/>
      <c r="B80" s="56">
        <v>2</v>
      </c>
      <c r="C80" s="61" t="s">
        <v>75</v>
      </c>
      <c r="D80" s="55"/>
      <c r="E80" s="62"/>
      <c r="F80" s="56"/>
      <c r="G80" s="62"/>
      <c r="H80" s="56"/>
      <c r="I80" s="56"/>
      <c r="J80" s="56"/>
      <c r="K80" s="56"/>
      <c r="L80" s="63">
        <f>SUM(L81:L86)-SUMIF(CE81:CE86,1,L81:L86)</f>
        <v>414.30000000000001</v>
      </c>
    </row>
    <row r="81" ht="15">
      <c r="A81" s="61"/>
      <c r="B81" s="56"/>
      <c r="C81" s="61" t="s">
        <v>76</v>
      </c>
      <c r="D81" s="55" t="s">
        <v>34</v>
      </c>
      <c r="E81" s="62"/>
      <c r="F81" s="56"/>
      <c r="G81" s="62">
        <f>Source!V35</f>
        <v>0.33119999999999999</v>
      </c>
      <c r="H81" s="56"/>
      <c r="I81" s="56"/>
      <c r="J81" s="56"/>
      <c r="K81" s="56"/>
      <c r="L81" s="63">
        <f>SUMIF(CE82:CE86,1,L82:L86)</f>
        <v>193.03999999999999</v>
      </c>
      <c r="CE81">
        <v>1</v>
      </c>
    </row>
    <row r="82" ht="28.5">
      <c r="A82" s="54"/>
      <c r="B82" s="54" t="s">
        <v>77</v>
      </c>
      <c r="C82" s="54" t="s">
        <v>78</v>
      </c>
      <c r="D82" s="55" t="s">
        <v>79</v>
      </c>
      <c r="E82" s="56">
        <v>0.23000000000000001</v>
      </c>
      <c r="F82" s="56">
        <f t="shared" ref="F82:F145" si="0">ROUND((0.2+1),7)</f>
        <v>1.2</v>
      </c>
      <c r="G82" s="56">
        <f>SmtRes!CX4</f>
        <v>0.1656</v>
      </c>
      <c r="H82" s="57"/>
      <c r="I82" s="58"/>
      <c r="J82" s="57">
        <f>SmtRes!CZ4</f>
        <v>1552.1199999999999</v>
      </c>
      <c r="K82" s="58"/>
      <c r="L82" s="57">
        <f>SmtRes!DG4</f>
        <v>257.03000000000003</v>
      </c>
    </row>
    <row r="83" ht="28.5">
      <c r="A83" s="54"/>
      <c r="B83" s="54" t="s">
        <v>80</v>
      </c>
      <c r="C83" s="54" t="s">
        <v>81</v>
      </c>
      <c r="D83" s="55" t="s">
        <v>34</v>
      </c>
      <c r="E83" s="56">
        <f>SmtRes!DO4*SmtRes!AT4</f>
        <v>0.23000000000000001</v>
      </c>
      <c r="F83" s="56">
        <f t="shared" si="0"/>
        <v>1.2</v>
      </c>
      <c r="G83" s="56">
        <f>ROUND(E83*G75,7)</f>
        <v>0.13799999999999998</v>
      </c>
      <c r="H83" s="57"/>
      <c r="I83" s="58"/>
      <c r="J83" s="57">
        <f>ROUND(SmtRes!AG4/SmtRes!DO4, 2)</f>
        <v>668.23000000000002</v>
      </c>
      <c r="K83" s="58"/>
      <c r="L83" s="57">
        <f>SmtRes!DH4</f>
        <v>110.66</v>
      </c>
      <c r="CE83">
        <v>1</v>
      </c>
    </row>
    <row r="84" ht="28.5">
      <c r="A84" s="54"/>
      <c r="B84" s="54" t="s">
        <v>82</v>
      </c>
      <c r="C84" s="54" t="s">
        <v>83</v>
      </c>
      <c r="D84" s="55" t="s">
        <v>79</v>
      </c>
      <c r="E84" s="56">
        <v>0.23000000000000001</v>
      </c>
      <c r="F84" s="56">
        <f t="shared" si="0"/>
        <v>1.2</v>
      </c>
      <c r="G84" s="56">
        <f>SmtRes!CX5</f>
        <v>0.1656</v>
      </c>
      <c r="H84" s="57">
        <f>SmtRes!CZ5</f>
        <v>477.92000000000002</v>
      </c>
      <c r="I84" s="58">
        <f>SmtRes!AJ5</f>
        <v>1.22</v>
      </c>
      <c r="J84" s="57">
        <f>ROUND(H84*I84,2)</f>
        <v>583.06000000000006</v>
      </c>
      <c r="K84" s="58"/>
      <c r="L84" s="57">
        <f>SmtRes!DG5</f>
        <v>96.549999999999997</v>
      </c>
    </row>
    <row r="85" ht="28.5">
      <c r="A85" s="54"/>
      <c r="B85" s="54" t="s">
        <v>84</v>
      </c>
      <c r="C85" s="54" t="s">
        <v>85</v>
      </c>
      <c r="D85" s="55" t="s">
        <v>34</v>
      </c>
      <c r="E85" s="56">
        <f>SmtRes!DO5*SmtRes!AT5</f>
        <v>0.23000000000000001</v>
      </c>
      <c r="F85" s="56">
        <f t="shared" si="0"/>
        <v>1.2</v>
      </c>
      <c r="G85" s="56">
        <f>ROUND(E85*G75,7)</f>
        <v>0.13799999999999998</v>
      </c>
      <c r="H85" s="57"/>
      <c r="I85" s="58"/>
      <c r="J85" s="57">
        <f>ROUND(SmtRes!AG5/SmtRes!DO5, 2)</f>
        <v>497.46000000000004</v>
      </c>
      <c r="K85" s="58"/>
      <c r="L85" s="57">
        <f>SmtRes!DH5</f>
        <v>82.379999999999995</v>
      </c>
      <c r="CE85">
        <v>1</v>
      </c>
    </row>
    <row r="86" ht="42.75">
      <c r="A86" s="54"/>
      <c r="B86" s="54" t="s">
        <v>86</v>
      </c>
      <c r="C86" s="54" t="s">
        <v>87</v>
      </c>
      <c r="D86" s="55" t="s">
        <v>79</v>
      </c>
      <c r="E86" s="56">
        <v>2.8999999999999999</v>
      </c>
      <c r="F86" s="56">
        <f t="shared" si="0"/>
        <v>1.2</v>
      </c>
      <c r="G86" s="56">
        <f>SmtRes!CX6</f>
        <v>2.0880000000000001</v>
      </c>
      <c r="H86" s="57"/>
      <c r="I86" s="58"/>
      <c r="J86" s="57">
        <f>SmtRes!CZ6</f>
        <v>29.079999999999998</v>
      </c>
      <c r="K86" s="58"/>
      <c r="L86" s="57">
        <f>SmtRes!DG6</f>
        <v>60.719999999999999</v>
      </c>
    </row>
    <row r="87" ht="15">
      <c r="A87" s="61"/>
      <c r="B87" s="56">
        <v>4</v>
      </c>
      <c r="C87" s="61" t="s">
        <v>88</v>
      </c>
      <c r="D87" s="55"/>
      <c r="E87" s="62"/>
      <c r="F87" s="56"/>
      <c r="G87" s="62"/>
      <c r="H87" s="56"/>
      <c r="I87" s="56"/>
      <c r="J87" s="56"/>
      <c r="K87" s="56"/>
      <c r="L87" s="63">
        <f>SUM(L88:L89)-SUMIF(CE88:CE89,1,L88:L89)</f>
        <v>1661.3899999999999</v>
      </c>
    </row>
    <row r="88" ht="57">
      <c r="A88" s="54"/>
      <c r="B88" s="54" t="s">
        <v>89</v>
      </c>
      <c r="C88" s="54" t="s">
        <v>90</v>
      </c>
      <c r="D88" s="55" t="s">
        <v>91</v>
      </c>
      <c r="E88" s="56">
        <v>1.3</v>
      </c>
      <c r="F88" s="56"/>
      <c r="G88" s="56">
        <f>SmtRes!CX7</f>
        <v>0.77999999999999992</v>
      </c>
      <c r="H88" s="57">
        <f>SmtRes!CZ7</f>
        <v>155.63</v>
      </c>
      <c r="I88" s="58">
        <f>SmtRes!AI7</f>
        <v>0.93999999999999995</v>
      </c>
      <c r="J88" s="57">
        <f t="shared" ref="J88:J96" si="1">ROUND(H88*I88,2)</f>
        <v>146.28999999999999</v>
      </c>
      <c r="K88" s="58"/>
      <c r="L88" s="57">
        <f>SmtRes!DF7</f>
        <v>114.11</v>
      </c>
    </row>
    <row r="89" ht="57">
      <c r="A89" s="54"/>
      <c r="B89" s="54" t="s">
        <v>92</v>
      </c>
      <c r="C89" s="64" t="s">
        <v>93</v>
      </c>
      <c r="D89" s="65" t="s">
        <v>91</v>
      </c>
      <c r="E89" s="66">
        <v>2.2999999999999998</v>
      </c>
      <c r="F89" s="66"/>
      <c r="G89" s="66">
        <f>SmtRes!CX9</f>
        <v>1.3799999999999999</v>
      </c>
      <c r="H89" s="67">
        <f>SmtRes!CZ9</f>
        <v>911.55999999999995</v>
      </c>
      <c r="I89" s="68">
        <f>SmtRes!AI9</f>
        <v>1.23</v>
      </c>
      <c r="J89" s="67">
        <f t="shared" si="1"/>
        <v>1121.22</v>
      </c>
      <c r="K89" s="68"/>
      <c r="L89" s="67">
        <f>SmtRes!DF9</f>
        <v>1547.28</v>
      </c>
    </row>
    <row r="90" ht="15">
      <c r="A90" s="54"/>
      <c r="B90" s="54"/>
      <c r="C90" s="69" t="s">
        <v>61</v>
      </c>
      <c r="D90" s="55"/>
      <c r="E90" s="56"/>
      <c r="F90" s="56"/>
      <c r="G90" s="56"/>
      <c r="H90" s="57"/>
      <c r="I90" s="58"/>
      <c r="J90" s="57"/>
      <c r="K90" s="58"/>
      <c r="L90" s="57">
        <f>L78+L80+L81+L87</f>
        <v>8746.5100000000002</v>
      </c>
    </row>
    <row r="91" ht="57">
      <c r="A91" s="53" t="s">
        <v>94</v>
      </c>
      <c r="B91" s="54" t="str">
        <f>Source!F36</f>
        <v>421/пр_2020_п.75_пп.а</v>
      </c>
      <c r="C91" s="54" t="str">
        <f>Source!G36</f>
        <v xml:space="preserve">Сметная стоимость вспомогательных ненормируемых материальных ресурсов, не учтенная в сметной норме, 2%</v>
      </c>
      <c r="D91" s="55" t="str">
        <f>Source!H36</f>
        <v>%</v>
      </c>
      <c r="E91" s="56">
        <f>SmtRes!AT10</f>
        <v>2</v>
      </c>
      <c r="F91" s="56"/>
      <c r="G91" s="56">
        <f>Source!I36</f>
        <v>2</v>
      </c>
      <c r="H91" s="57"/>
      <c r="I91" s="58"/>
      <c r="J91" s="57"/>
      <c r="K91" s="58"/>
      <c r="L91" s="57">
        <f>Source!P36</f>
        <v>107.96000000000001</v>
      </c>
      <c r="AD91">
        <f>ROUND((Source!AT36/100)*((ROUND(0*Source!I36, 2)+ROUND(0*Source!I36, 2))), 2)</f>
        <v>0</v>
      </c>
      <c r="AE91">
        <f>ROUND((Source!AU36/100)*((ROUND(0*Source!I36, 2)+ROUND(0*Source!I36, 2))), 2)</f>
        <v>0</v>
      </c>
      <c r="AN91">
        <f>L91</f>
        <v>107.96000000000001</v>
      </c>
      <c r="AW91">
        <f>L91</f>
        <v>107.96000000000001</v>
      </c>
      <c r="AZ91">
        <f>Source!X36</f>
        <v>0</v>
      </c>
      <c r="BA91">
        <f>Source!Y36</f>
        <v>0</v>
      </c>
      <c r="CD91">
        <v>2</v>
      </c>
    </row>
    <row r="92" ht="14.25">
      <c r="A92" s="54"/>
      <c r="B92" s="54"/>
      <c r="C92" s="54" t="s">
        <v>62</v>
      </c>
      <c r="D92" s="55"/>
      <c r="E92" s="56"/>
      <c r="F92" s="56"/>
      <c r="G92" s="56"/>
      <c r="H92" s="57"/>
      <c r="I92" s="58"/>
      <c r="J92" s="57"/>
      <c r="K92" s="58"/>
      <c r="L92" s="57">
        <f>SUM(AR75:AR95)+SUM(AS75:AS95)+SUM(AT75:AT95)+SUM(AU75:AU95)+SUM(AV75:AV95)</f>
        <v>6670.8199999999997</v>
      </c>
    </row>
    <row r="93" ht="28.5">
      <c r="A93" s="54"/>
      <c r="B93" s="54" t="s">
        <v>95</v>
      </c>
      <c r="C93" s="54" t="s">
        <v>96</v>
      </c>
      <c r="D93" s="55" t="s">
        <v>65</v>
      </c>
      <c r="E93" s="56">
        <f>Source!BZ35</f>
        <v>97</v>
      </c>
      <c r="F93" s="56"/>
      <c r="G93" s="56">
        <f>Source!AT35</f>
        <v>97</v>
      </c>
      <c r="H93" s="57"/>
      <c r="I93" s="58"/>
      <c r="J93" s="57"/>
      <c r="K93" s="58"/>
      <c r="L93" s="57">
        <f>SUM(AZ75:AZ95)</f>
        <v>6470.6999999999998</v>
      </c>
    </row>
    <row r="94" ht="28.5">
      <c r="A94" s="64"/>
      <c r="B94" s="64" t="s">
        <v>97</v>
      </c>
      <c r="C94" s="64" t="s">
        <v>98</v>
      </c>
      <c r="D94" s="65" t="s">
        <v>65</v>
      </c>
      <c r="E94" s="66">
        <f>Source!CA35</f>
        <v>51</v>
      </c>
      <c r="F94" s="66"/>
      <c r="G94" s="66">
        <f>Source!AU35</f>
        <v>51</v>
      </c>
      <c r="H94" s="67"/>
      <c r="I94" s="68"/>
      <c r="J94" s="67"/>
      <c r="K94" s="68"/>
      <c r="L94" s="67">
        <f>SUM(BA75:BA95)</f>
        <v>3402.1199999999999</v>
      </c>
    </row>
    <row r="95" ht="15">
      <c r="C95" s="70" t="s">
        <v>68</v>
      </c>
      <c r="D95" s="70"/>
      <c r="E95" s="70"/>
      <c r="F95" s="70"/>
      <c r="G95" s="70"/>
      <c r="H95" s="70"/>
      <c r="I95" s="71">
        <f>IF(E75&lt;&gt;0,K95/E75,0)</f>
        <v>31212.149999999998</v>
      </c>
      <c r="J95" s="71"/>
      <c r="K95" s="71">
        <f>L78+L80+L87+L93+L94+L81+SUM(L91:L91)</f>
        <v>18727.289999999997</v>
      </c>
      <c r="L95" s="71"/>
      <c r="AD95">
        <f>ROUND((Source!AT35/100)*((ROUND(SUMIF(SmtRes!AQ2:'SmtRes'!AQ10,"=1",SmtRes!AD2:'SmtRes'!AD10)*Source!I35, 2)+ROUND(SUMIF(SmtRes!AQ2:'SmtRes'!AQ10,"=1",SmtRes!AC2:'SmtRes'!AC10)*Source!I35, 2))), 2)</f>
        <v>961.46000000000004</v>
      </c>
      <c r="AE95">
        <f>ROUND((Source!AU35/100)*((ROUND(SUMIF(SmtRes!AQ2:'SmtRes'!AQ10,"=1",SmtRes!AD2:'SmtRes'!AD10)*Source!I35, 2)+ROUND(SUMIF(SmtRes!AQ2:'SmtRes'!AQ10,"=1",SmtRes!AC2:'SmtRes'!AC10)*Source!I35, 2))), 2)</f>
        <v>505.50999999999999</v>
      </c>
      <c r="AN95" s="72">
        <f>L78+L80+L87+L93+L94+L81</f>
        <v>18619.329999999998</v>
      </c>
      <c r="AO95" s="72">
        <f>L80</f>
        <v>414.30000000000001</v>
      </c>
      <c r="AQ95" t="s">
        <v>69</v>
      </c>
      <c r="AR95" s="72">
        <f>L78</f>
        <v>6477.7799999999997</v>
      </c>
      <c r="AT95" s="72">
        <f>L81</f>
        <v>193.03999999999999</v>
      </c>
      <c r="AV95" t="s">
        <v>69</v>
      </c>
      <c r="AW95" s="72">
        <f>L87</f>
        <v>1661.3899999999999</v>
      </c>
      <c r="AZ95">
        <f>Source!X35</f>
        <v>6470.6999999999998</v>
      </c>
      <c r="BA95">
        <f>Source!Y35</f>
        <v>3402.1199999999999</v>
      </c>
      <c r="CD95">
        <v>2</v>
      </c>
    </row>
    <row r="96" ht="42.75">
      <c r="A96" s="53" t="s">
        <v>99</v>
      </c>
      <c r="B96" s="54" t="str">
        <f>Source!F37</f>
        <v>08.3.07.01-0071</v>
      </c>
      <c r="C96" s="54" t="str">
        <f>Source!G37</f>
        <v xml:space="preserve">Прокат стальной горячекатаный полосовой, марки стали Ст3сп, Ст3пс, размеры 40х5 мм</v>
      </c>
      <c r="D96" s="55" t="str">
        <f>Source!H37</f>
        <v>т</v>
      </c>
      <c r="E96" s="56">
        <f>Source!K37</f>
        <v>0.094199999999999992</v>
      </c>
      <c r="F96" s="56"/>
      <c r="G96" s="56">
        <f>Source!I37</f>
        <v>0.094199999999999992</v>
      </c>
      <c r="H96" s="57">
        <f>Source!AL37</f>
        <v>72093.089999999997</v>
      </c>
      <c r="I96" s="58">
        <f>IF(Source!BC37&lt;&gt; 0, Source!BC37, 1)</f>
        <v>0.83999999999999997</v>
      </c>
      <c r="J96" s="57">
        <f t="shared" si="1"/>
        <v>60558.200000000004</v>
      </c>
      <c r="K96" s="58"/>
      <c r="L96" s="57">
        <f>Source!P37</f>
        <v>5704.5799999999999</v>
      </c>
    </row>
    <row r="97">
      <c r="A97" s="73"/>
      <c r="B97" s="73"/>
      <c r="C97" s="74" t="str">
        <f>"Объем: "&amp;Source!I37&amp;"=94,2/"&amp;"1000"</f>
        <v xml:space="preserve">Объем: 0.09419999999999999=94,2/1000</v>
      </c>
      <c r="D97" s="73"/>
      <c r="E97" s="73"/>
      <c r="F97" s="73"/>
      <c r="G97" s="73"/>
      <c r="H97" s="73"/>
      <c r="I97" s="73"/>
      <c r="J97" s="73"/>
      <c r="K97" s="73"/>
      <c r="L97" s="73"/>
    </row>
    <row r="98" ht="15">
      <c r="C98" s="70" t="s">
        <v>68</v>
      </c>
      <c r="D98" s="70"/>
      <c r="E98" s="70"/>
      <c r="F98" s="70"/>
      <c r="G98" s="70"/>
      <c r="H98" s="70"/>
      <c r="I98" s="71">
        <f>IF(E96&lt;&gt;0,K98/E96,0)</f>
        <v>60558.174097664545</v>
      </c>
      <c r="J98" s="71"/>
      <c r="K98" s="71">
        <f>L96</f>
        <v>5704.5799999999999</v>
      </c>
      <c r="L98" s="71"/>
      <c r="AD98">
        <f>ROUND((Source!AT37/100)*((ROUND(ROUND(Source!AO37,2)*Source!I37, 2)+ROUND(ROUND(Source!AN37,2)*Source!I37, 2))), 2)</f>
        <v>0</v>
      </c>
      <c r="AE98">
        <f>ROUND((Source!AU37/100)*((ROUND(ROUND(Source!AO37,2)*Source!I37, 2)+ROUND(ROUND(Source!AN37,2)*Source!I37, 2))), 2)</f>
        <v>0</v>
      </c>
      <c r="AN98" s="72">
        <f>L96</f>
        <v>5704.5799999999999</v>
      </c>
      <c r="AO98">
        <f>0</f>
        <v>0</v>
      </c>
      <c r="AQ98" t="s">
        <v>69</v>
      </c>
      <c r="AR98">
        <f>0</f>
        <v>0</v>
      </c>
      <c r="AT98">
        <f>0</f>
        <v>0</v>
      </c>
      <c r="AV98" t="s">
        <v>69</v>
      </c>
      <c r="AW98" s="72">
        <f>L96</f>
        <v>5704.5799999999999</v>
      </c>
      <c r="AZ98">
        <f>Source!X37</f>
        <v>0</v>
      </c>
      <c r="BA98">
        <f>Source!Y37</f>
        <v>0</v>
      </c>
      <c r="CD98">
        <v>1</v>
      </c>
    </row>
    <row r="99" ht="108">
      <c r="A99" s="53" t="s">
        <v>100</v>
      </c>
      <c r="B99" s="54" t="s">
        <v>101</v>
      </c>
      <c r="C99" s="54" t="s">
        <v>102</v>
      </c>
      <c r="D99" s="55" t="str">
        <f>Source!H38</f>
        <v xml:space="preserve">100 м</v>
      </c>
      <c r="E99" s="56">
        <f>Source!K38</f>
        <v>0.5</v>
      </c>
      <c r="F99" s="56"/>
      <c r="G99" s="56">
        <f>Source!I38</f>
        <v>0.5</v>
      </c>
      <c r="H99" s="57"/>
      <c r="I99" s="58"/>
      <c r="J99" s="57"/>
      <c r="K99" s="58"/>
      <c r="L99" s="57"/>
    </row>
    <row r="100" ht="165.75">
      <c r="B100" s="59" t="str">
        <f>Source!EO38</f>
        <v xml:space="preserve">Поправка: 421/пр_2020_прил.10_т.5_п.4_гр.4</v>
      </c>
      <c r="C100" s="59" t="str">
        <f>Source!CN38</f>
        <v xml:space="preserve">Поправка: 421/пр_2020_прил.10_т.5_п.4_гр.4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1">
      <c r="C101" s="8" t="str">
        <f>"Объем: "&amp;Source!I38&amp;"=50/"&amp;"100"</f>
        <v xml:space="preserve">Объем: 0.5=50/100</v>
      </c>
    </row>
    <row r="102" ht="15">
      <c r="A102" s="61"/>
      <c r="B102" s="56">
        <v>1</v>
      </c>
      <c r="C102" s="61" t="s">
        <v>58</v>
      </c>
      <c r="D102" s="55" t="s">
        <v>34</v>
      </c>
      <c r="E102" s="62"/>
      <c r="F102" s="56"/>
      <c r="G102" s="62">
        <f>Source!U38</f>
        <v>8.6399999999999988</v>
      </c>
      <c r="H102" s="56"/>
      <c r="I102" s="56"/>
      <c r="J102" s="56"/>
      <c r="K102" s="56"/>
      <c r="L102" s="63">
        <f>SUM(L103:L103)-SUMIF(CE103:CE103,1,L103:L103)</f>
        <v>4201.8000000000002</v>
      </c>
    </row>
    <row r="103" ht="14.25">
      <c r="A103" s="54"/>
      <c r="B103" s="54" t="s">
        <v>73</v>
      </c>
      <c r="C103" s="54" t="s">
        <v>74</v>
      </c>
      <c r="D103" s="55" t="s">
        <v>34</v>
      </c>
      <c r="E103" s="56">
        <v>14.4</v>
      </c>
      <c r="F103" s="56">
        <f t="shared" si="0"/>
        <v>1.2</v>
      </c>
      <c r="G103" s="56">
        <f>SmtRes!CX11</f>
        <v>8.6399999999999988</v>
      </c>
      <c r="H103" s="57"/>
      <c r="I103" s="58"/>
      <c r="J103" s="57">
        <f>SmtRes!CZ11</f>
        <v>486.31999999999999</v>
      </c>
      <c r="K103" s="58"/>
      <c r="L103" s="57">
        <f>SmtRes!DI11</f>
        <v>4201.8000000000002</v>
      </c>
    </row>
    <row r="104" ht="15">
      <c r="A104" s="61"/>
      <c r="B104" s="56">
        <v>2</v>
      </c>
      <c r="C104" s="61" t="s">
        <v>75</v>
      </c>
      <c r="D104" s="55"/>
      <c r="E104" s="62"/>
      <c r="F104" s="56"/>
      <c r="G104" s="62"/>
      <c r="H104" s="56"/>
      <c r="I104" s="56"/>
      <c r="J104" s="56"/>
      <c r="K104" s="56"/>
      <c r="L104" s="63">
        <f>SUM(L105:L110)-SUMIF(CE105:CE110,1,L105:L110)</f>
        <v>303.33000000000004</v>
      </c>
    </row>
    <row r="105" ht="15">
      <c r="A105" s="61"/>
      <c r="B105" s="56"/>
      <c r="C105" s="61" t="s">
        <v>76</v>
      </c>
      <c r="D105" s="55" t="s">
        <v>34</v>
      </c>
      <c r="E105" s="62"/>
      <c r="F105" s="56"/>
      <c r="G105" s="62">
        <f>Source!V38</f>
        <v>0.23999999999999999</v>
      </c>
      <c r="H105" s="56"/>
      <c r="I105" s="56"/>
      <c r="J105" s="56"/>
      <c r="K105" s="56"/>
      <c r="L105" s="63">
        <f>SUMIF(CE106:CE110,1,L106:L110)</f>
        <v>139.88999999999999</v>
      </c>
      <c r="CE105">
        <v>1</v>
      </c>
    </row>
    <row r="106" ht="28.5">
      <c r="A106" s="54"/>
      <c r="B106" s="54" t="s">
        <v>77</v>
      </c>
      <c r="C106" s="54" t="s">
        <v>78</v>
      </c>
      <c r="D106" s="55" t="s">
        <v>79</v>
      </c>
      <c r="E106" s="56">
        <v>0.20000000000000001</v>
      </c>
      <c r="F106" s="56">
        <f t="shared" si="0"/>
        <v>1.2</v>
      </c>
      <c r="G106" s="56">
        <f>SmtRes!CX13</f>
        <v>0.12</v>
      </c>
      <c r="H106" s="57"/>
      <c r="I106" s="58"/>
      <c r="J106" s="57">
        <f>SmtRes!CZ13</f>
        <v>1552.1199999999999</v>
      </c>
      <c r="K106" s="58"/>
      <c r="L106" s="57">
        <f>SmtRes!DG13</f>
        <v>186.25</v>
      </c>
    </row>
    <row r="107" ht="28.5">
      <c r="A107" s="54"/>
      <c r="B107" s="54" t="s">
        <v>80</v>
      </c>
      <c r="C107" s="54" t="s">
        <v>81</v>
      </c>
      <c r="D107" s="55" t="s">
        <v>34</v>
      </c>
      <c r="E107" s="56">
        <f>SmtRes!DO13*SmtRes!AT13</f>
        <v>0.20000000000000001</v>
      </c>
      <c r="F107" s="56">
        <f t="shared" si="0"/>
        <v>1.2</v>
      </c>
      <c r="G107" s="56">
        <f>ROUND(E107*G99,7)</f>
        <v>0.099999999999999992</v>
      </c>
      <c r="H107" s="57"/>
      <c r="I107" s="58"/>
      <c r="J107" s="57">
        <f>ROUND(SmtRes!AG13/SmtRes!DO13, 2)</f>
        <v>668.23000000000002</v>
      </c>
      <c r="K107" s="58"/>
      <c r="L107" s="57">
        <f>SmtRes!DH13</f>
        <v>80.189999999999998</v>
      </c>
      <c r="CE107">
        <v>1</v>
      </c>
    </row>
    <row r="108" ht="28.5">
      <c r="A108" s="54"/>
      <c r="B108" s="54" t="s">
        <v>82</v>
      </c>
      <c r="C108" s="54" t="s">
        <v>83</v>
      </c>
      <c r="D108" s="55" t="s">
        <v>79</v>
      </c>
      <c r="E108" s="56">
        <v>0.20000000000000001</v>
      </c>
      <c r="F108" s="56">
        <f t="shared" si="0"/>
        <v>1.2</v>
      </c>
      <c r="G108" s="56">
        <f>SmtRes!CX14</f>
        <v>0.12</v>
      </c>
      <c r="H108" s="57">
        <f>SmtRes!CZ14</f>
        <v>477.92000000000002</v>
      </c>
      <c r="I108" s="58">
        <f>SmtRes!AJ14</f>
        <v>1.22</v>
      </c>
      <c r="J108" s="57">
        <f>ROUND(H108*I108,2)</f>
        <v>583.06000000000006</v>
      </c>
      <c r="K108" s="58"/>
      <c r="L108" s="57">
        <f>SmtRes!DG14</f>
        <v>69.969999999999999</v>
      </c>
    </row>
    <row r="109" ht="28.5">
      <c r="A109" s="54"/>
      <c r="B109" s="54" t="s">
        <v>84</v>
      </c>
      <c r="C109" s="54" t="s">
        <v>85</v>
      </c>
      <c r="D109" s="55" t="s">
        <v>34</v>
      </c>
      <c r="E109" s="56">
        <f>SmtRes!DO14*SmtRes!AT14</f>
        <v>0.20000000000000001</v>
      </c>
      <c r="F109" s="56">
        <f t="shared" si="0"/>
        <v>1.2</v>
      </c>
      <c r="G109" s="56">
        <f>ROUND(E109*G99,7)</f>
        <v>0.099999999999999992</v>
      </c>
      <c r="H109" s="57"/>
      <c r="I109" s="58"/>
      <c r="J109" s="57">
        <f>ROUND(SmtRes!AG14/SmtRes!DO14, 2)</f>
        <v>497.46000000000004</v>
      </c>
      <c r="K109" s="58"/>
      <c r="L109" s="57">
        <f>SmtRes!DH14</f>
        <v>59.700000000000003</v>
      </c>
      <c r="CE109">
        <v>1</v>
      </c>
    </row>
    <row r="110" ht="42.75">
      <c r="A110" s="54"/>
      <c r="B110" s="54" t="s">
        <v>86</v>
      </c>
      <c r="C110" s="54" t="s">
        <v>87</v>
      </c>
      <c r="D110" s="55" t="s">
        <v>79</v>
      </c>
      <c r="E110" s="56">
        <v>2.7000000000000002</v>
      </c>
      <c r="F110" s="56">
        <f t="shared" si="0"/>
        <v>1.2</v>
      </c>
      <c r="G110" s="56">
        <f>SmtRes!CX15</f>
        <v>1.6199999999999999</v>
      </c>
      <c r="H110" s="57"/>
      <c r="I110" s="58"/>
      <c r="J110" s="57">
        <f>SmtRes!CZ15</f>
        <v>29.079999999999998</v>
      </c>
      <c r="K110" s="58"/>
      <c r="L110" s="57">
        <f>SmtRes!DG15</f>
        <v>47.109999999999999</v>
      </c>
    </row>
    <row r="111" ht="15">
      <c r="A111" s="61"/>
      <c r="B111" s="56">
        <v>4</v>
      </c>
      <c r="C111" s="61" t="s">
        <v>88</v>
      </c>
      <c r="D111" s="55"/>
      <c r="E111" s="62"/>
      <c r="F111" s="56"/>
      <c r="G111" s="62"/>
      <c r="H111" s="56"/>
      <c r="I111" s="56"/>
      <c r="J111" s="56"/>
      <c r="K111" s="56"/>
      <c r="L111" s="63">
        <f>SUM(L112:L113)-SUMIF(CE112:CE113,1,L112:L113)</f>
        <v>2140.0900000000001</v>
      </c>
    </row>
    <row r="112" ht="57">
      <c r="A112" s="54"/>
      <c r="B112" s="54" t="s">
        <v>89</v>
      </c>
      <c r="C112" s="54" t="s">
        <v>90</v>
      </c>
      <c r="D112" s="55" t="s">
        <v>91</v>
      </c>
      <c r="E112" s="56">
        <v>0.90000000000000002</v>
      </c>
      <c r="F112" s="56"/>
      <c r="G112" s="56">
        <f>SmtRes!CX16</f>
        <v>0.44999999999999996</v>
      </c>
      <c r="H112" s="57">
        <f>SmtRes!CZ16</f>
        <v>155.63</v>
      </c>
      <c r="I112" s="58">
        <f>SmtRes!AI16</f>
        <v>0.93999999999999995</v>
      </c>
      <c r="J112" s="57">
        <f t="shared" ref="J112:J120" si="2">ROUND(H112*I112,2)</f>
        <v>146.28999999999999</v>
      </c>
      <c r="K112" s="58"/>
      <c r="L112" s="57">
        <f>SmtRes!DF16</f>
        <v>65.829999999999998</v>
      </c>
    </row>
    <row r="113" ht="57">
      <c r="A113" s="54"/>
      <c r="B113" s="54" t="s">
        <v>92</v>
      </c>
      <c r="C113" s="64" t="s">
        <v>93</v>
      </c>
      <c r="D113" s="65" t="s">
        <v>91</v>
      </c>
      <c r="E113" s="66">
        <v>3.7000000000000002</v>
      </c>
      <c r="F113" s="66"/>
      <c r="G113" s="66">
        <f>SmtRes!CX17</f>
        <v>1.8499999999999999</v>
      </c>
      <c r="H113" s="67">
        <f>SmtRes!CZ17</f>
        <v>911.55999999999995</v>
      </c>
      <c r="I113" s="68">
        <f>SmtRes!AI17</f>
        <v>1.23</v>
      </c>
      <c r="J113" s="67">
        <f t="shared" si="2"/>
        <v>1121.22</v>
      </c>
      <c r="K113" s="68"/>
      <c r="L113" s="67">
        <f>SmtRes!DF17</f>
        <v>2074.2600000000002</v>
      </c>
    </row>
    <row r="114" ht="15">
      <c r="A114" s="54"/>
      <c r="B114" s="54"/>
      <c r="C114" s="69" t="s">
        <v>61</v>
      </c>
      <c r="D114" s="55"/>
      <c r="E114" s="56"/>
      <c r="F114" s="56"/>
      <c r="G114" s="56"/>
      <c r="H114" s="57"/>
      <c r="I114" s="58"/>
      <c r="J114" s="57"/>
      <c r="K114" s="58"/>
      <c r="L114" s="57">
        <f>L102+L104+L105+L111</f>
        <v>6785.1100000000006</v>
      </c>
    </row>
    <row r="115" ht="57">
      <c r="A115" s="53" t="s">
        <v>103</v>
      </c>
      <c r="B115" s="54" t="str">
        <f>Source!F39</f>
        <v>421/пр_2020_п.75_пп.а</v>
      </c>
      <c r="C115" s="54" t="str">
        <f>Source!G39</f>
        <v xml:space="preserve">Сметная стоимость вспомогательных ненормируемых материальных ресурсов, не учтенная в сметной норме, 2%</v>
      </c>
      <c r="D115" s="55" t="str">
        <f>Source!H39</f>
        <v>%</v>
      </c>
      <c r="E115" s="56">
        <f>SmtRes!AT18</f>
        <v>2</v>
      </c>
      <c r="F115" s="56"/>
      <c r="G115" s="56">
        <f>Source!I39</f>
        <v>2</v>
      </c>
      <c r="H115" s="57"/>
      <c r="I115" s="58"/>
      <c r="J115" s="57"/>
      <c r="K115" s="58"/>
      <c r="L115" s="57">
        <f>Source!P39</f>
        <v>70.030000000000001</v>
      </c>
      <c r="AD115">
        <f>ROUND((Source!AT39/100)*((ROUND(0*Source!I39, 2)+ROUND(0*Source!I39, 2))), 2)</f>
        <v>0</v>
      </c>
      <c r="AE115">
        <f>ROUND((Source!AU39/100)*((ROUND(0*Source!I39, 2)+ROUND(0*Source!I39, 2))), 2)</f>
        <v>0</v>
      </c>
      <c r="AN115">
        <f>L115</f>
        <v>70.030000000000001</v>
      </c>
      <c r="AW115">
        <f>L115</f>
        <v>70.030000000000001</v>
      </c>
      <c r="AZ115">
        <f>Source!X39</f>
        <v>0</v>
      </c>
      <c r="BA115">
        <f>Source!Y39</f>
        <v>0</v>
      </c>
      <c r="CD115">
        <v>2</v>
      </c>
    </row>
    <row r="116" ht="14.25">
      <c r="A116" s="54"/>
      <c r="B116" s="54"/>
      <c r="C116" s="54" t="s">
        <v>62</v>
      </c>
      <c r="D116" s="55"/>
      <c r="E116" s="56"/>
      <c r="F116" s="56"/>
      <c r="G116" s="56"/>
      <c r="H116" s="57"/>
      <c r="I116" s="58"/>
      <c r="J116" s="57"/>
      <c r="K116" s="58"/>
      <c r="L116" s="57">
        <f>SUM(AR99:AR119)+SUM(AS99:AS119)+SUM(AT99:AT119)+SUM(AU99:AU119)+SUM(AV99:AV119)</f>
        <v>4341.6900000000005</v>
      </c>
    </row>
    <row r="117" ht="28.5">
      <c r="A117" s="54"/>
      <c r="B117" s="54" t="s">
        <v>95</v>
      </c>
      <c r="C117" s="54" t="s">
        <v>96</v>
      </c>
      <c r="D117" s="55" t="s">
        <v>65</v>
      </c>
      <c r="E117" s="56">
        <f>Source!BZ38</f>
        <v>97</v>
      </c>
      <c r="F117" s="56"/>
      <c r="G117" s="56">
        <f>Source!AT38</f>
        <v>97</v>
      </c>
      <c r="H117" s="57"/>
      <c r="I117" s="58"/>
      <c r="J117" s="57"/>
      <c r="K117" s="58"/>
      <c r="L117" s="57">
        <f>SUM(AZ99:AZ119)</f>
        <v>4211.4400000000005</v>
      </c>
    </row>
    <row r="118" ht="28.5">
      <c r="A118" s="64"/>
      <c r="B118" s="64" t="s">
        <v>97</v>
      </c>
      <c r="C118" s="64" t="s">
        <v>98</v>
      </c>
      <c r="D118" s="65" t="s">
        <v>65</v>
      </c>
      <c r="E118" s="66">
        <f>Source!CA38</f>
        <v>51</v>
      </c>
      <c r="F118" s="66"/>
      <c r="G118" s="66">
        <f>Source!AU38</f>
        <v>51</v>
      </c>
      <c r="H118" s="67"/>
      <c r="I118" s="68"/>
      <c r="J118" s="67"/>
      <c r="K118" s="68"/>
      <c r="L118" s="67">
        <f>SUM(BA99:BA119)</f>
        <v>2214.2600000000002</v>
      </c>
    </row>
    <row r="119" ht="15">
      <c r="C119" s="70" t="s">
        <v>68</v>
      </c>
      <c r="D119" s="70"/>
      <c r="E119" s="70"/>
      <c r="F119" s="70"/>
      <c r="G119" s="70"/>
      <c r="H119" s="70"/>
      <c r="I119" s="71">
        <f>IF(E99&lt;&gt;0,K119/E99,0)</f>
        <v>26561.68</v>
      </c>
      <c r="J119" s="71"/>
      <c r="K119" s="71">
        <f>L102+L104+L111+L117+L118+L105+SUM(L115:L115)</f>
        <v>13280.84</v>
      </c>
      <c r="L119" s="71"/>
      <c r="AD119">
        <f>ROUND((Source!AT38/100)*((ROUND(SUMIF(SmtRes!AQ11:'SmtRes'!AQ18,"=1",SmtRes!AD11:'SmtRes'!AD18)*Source!I38, 2)+ROUND(SUMIF(SmtRes!AQ11:'SmtRes'!AQ18,"=1",SmtRes!AC11:'SmtRes'!AC18)*Source!I38, 2))), 2)</f>
        <v>801.23000000000002</v>
      </c>
      <c r="AE119">
        <f>ROUND((Source!AU38/100)*((ROUND(SUMIF(SmtRes!AQ11:'SmtRes'!AQ18,"=1",SmtRes!AD11:'SmtRes'!AD18)*Source!I38, 2)+ROUND(SUMIF(SmtRes!AQ11:'SmtRes'!AQ18,"=1",SmtRes!AC11:'SmtRes'!AC18)*Source!I38, 2))), 2)</f>
        <v>421.26999999999998</v>
      </c>
      <c r="AN119" s="72">
        <f>L102+L104+L111+L117+L118+L105</f>
        <v>13210.809999999999</v>
      </c>
      <c r="AO119" s="72">
        <f>L104</f>
        <v>303.33000000000004</v>
      </c>
      <c r="AQ119" t="s">
        <v>69</v>
      </c>
      <c r="AR119" s="72">
        <f>L102</f>
        <v>4201.8000000000002</v>
      </c>
      <c r="AT119" s="72">
        <f>L105</f>
        <v>139.88999999999999</v>
      </c>
      <c r="AV119" t="s">
        <v>69</v>
      </c>
      <c r="AW119" s="72">
        <f>L111</f>
        <v>2140.0900000000001</v>
      </c>
      <c r="AZ119">
        <f>Source!X38</f>
        <v>4211.4400000000005</v>
      </c>
      <c r="BA119">
        <f>Source!Y38</f>
        <v>2214.2600000000002</v>
      </c>
      <c r="CD119">
        <v>2</v>
      </c>
    </row>
    <row r="120" ht="42.75">
      <c r="A120" s="53" t="s">
        <v>104</v>
      </c>
      <c r="B120" s="54" t="str">
        <f>Source!F40</f>
        <v>08.3.07.01-0071</v>
      </c>
      <c r="C120" s="54" t="str">
        <f>Source!G40</f>
        <v xml:space="preserve">Прокат стальной горячекатаный полосовой, марки стали Ст3сп, Ст3пс, размеры 40х5 мм</v>
      </c>
      <c r="D120" s="55" t="str">
        <f>Source!H40</f>
        <v>т</v>
      </c>
      <c r="E120" s="56">
        <f>Source!K40</f>
        <v>0.0785</v>
      </c>
      <c r="F120" s="56"/>
      <c r="G120" s="56">
        <f>Source!I40</f>
        <v>0.0785</v>
      </c>
      <c r="H120" s="57">
        <f>Source!AL40</f>
        <v>72093.089999999997</v>
      </c>
      <c r="I120" s="58">
        <f>IF(Source!BC40&lt;&gt; 0, Source!BC40, 1)</f>
        <v>0.83999999999999997</v>
      </c>
      <c r="J120" s="57">
        <f t="shared" si="2"/>
        <v>60558.200000000004</v>
      </c>
      <c r="K120" s="58"/>
      <c r="L120" s="57">
        <f>Source!P40</f>
        <v>4753.8199999999997</v>
      </c>
    </row>
    <row r="121">
      <c r="A121" s="73"/>
      <c r="B121" s="73"/>
      <c r="C121" s="74" t="str">
        <f>"Объем: "&amp;Source!I40&amp;"=78,5/"&amp;"1000"</f>
        <v xml:space="preserve">Объем: 0.0785=78,5/1000</v>
      </c>
      <c r="D121" s="73"/>
      <c r="E121" s="73"/>
      <c r="F121" s="73"/>
      <c r="G121" s="73"/>
      <c r="H121" s="73"/>
      <c r="I121" s="73"/>
      <c r="J121" s="73"/>
      <c r="K121" s="73"/>
      <c r="L121" s="73"/>
    </row>
    <row r="122" ht="15">
      <c r="C122" s="70" t="s">
        <v>68</v>
      </c>
      <c r="D122" s="70"/>
      <c r="E122" s="70"/>
      <c r="F122" s="70"/>
      <c r="G122" s="70"/>
      <c r="H122" s="70"/>
      <c r="I122" s="71">
        <f>IF(E120&lt;&gt;0,K122/E120,0)</f>
        <v>60558.216560509551</v>
      </c>
      <c r="J122" s="71"/>
      <c r="K122" s="71">
        <f>L120</f>
        <v>4753.8199999999997</v>
      </c>
      <c r="L122" s="71"/>
      <c r="AD122">
        <f>ROUND((Source!AT40/100)*((ROUND(ROUND(Source!AO40,2)*Source!I40, 2)+ROUND(ROUND(Source!AN40,2)*Source!I40, 2))), 2)</f>
        <v>0</v>
      </c>
      <c r="AE122">
        <f>ROUND((Source!AU40/100)*((ROUND(ROUND(Source!AO40,2)*Source!I40, 2)+ROUND(ROUND(Source!AN40,2)*Source!I40, 2))), 2)</f>
        <v>0</v>
      </c>
      <c r="AN122" s="72">
        <f>L120</f>
        <v>4753.8199999999997</v>
      </c>
      <c r="AO122">
        <f>0</f>
        <v>0</v>
      </c>
      <c r="AQ122" t="s">
        <v>69</v>
      </c>
      <c r="AR122">
        <f>0</f>
        <v>0</v>
      </c>
      <c r="AT122">
        <f>0</f>
        <v>0</v>
      </c>
      <c r="AV122" t="s">
        <v>69</v>
      </c>
      <c r="AW122" s="72">
        <f>L120</f>
        <v>4753.8199999999997</v>
      </c>
      <c r="AZ122">
        <f>Source!X40</f>
        <v>0</v>
      </c>
      <c r="BA122">
        <f>Source!Y40</f>
        <v>0</v>
      </c>
      <c r="CD122">
        <v>1</v>
      </c>
    </row>
    <row r="123" ht="42.75">
      <c r="A123" s="53" t="s">
        <v>105</v>
      </c>
      <c r="B123" s="54" t="s">
        <v>101</v>
      </c>
      <c r="C123" s="54" t="str">
        <f>Source!G41</f>
        <v xml:space="preserve">Заземлитель горизонтальный из стали: полосовой сечением 160 мм2 ( применит. сеч.200мм2, )</v>
      </c>
      <c r="D123" s="55" t="str">
        <f>Source!H41</f>
        <v xml:space="preserve">100 м</v>
      </c>
      <c r="E123" s="56">
        <f>Source!K41</f>
        <v>3.3199999999999998</v>
      </c>
      <c r="F123" s="56"/>
      <c r="G123" s="56">
        <f>Source!I41</f>
        <v>3.3199999999999998</v>
      </c>
      <c r="H123" s="57"/>
      <c r="I123" s="58"/>
      <c r="J123" s="57"/>
      <c r="K123" s="58"/>
      <c r="L123" s="57"/>
    </row>
    <row r="124" ht="51">
      <c r="B124" s="59" t="s">
        <v>72</v>
      </c>
      <c r="C124" s="59" t="s">
        <v>57</v>
      </c>
      <c r="D124" s="59"/>
      <c r="E124" s="59"/>
      <c r="F124" s="59"/>
      <c r="G124" s="59"/>
      <c r="H124" s="59"/>
      <c r="I124" s="59"/>
      <c r="J124" s="59"/>
      <c r="K124" s="59"/>
      <c r="L124" s="59"/>
      <c r="CW124" s="60" t="s">
        <v>57</v>
      </c>
    </row>
    <row r="125">
      <c r="C125" s="8" t="str">
        <f>"Объем: "&amp;Source!I41&amp;"=332/"&amp;"100"</f>
        <v xml:space="preserve">Объем: 3.32=332/100</v>
      </c>
    </row>
    <row r="126" ht="15">
      <c r="A126" s="61"/>
      <c r="B126" s="56">
        <v>1</v>
      </c>
      <c r="C126" s="61" t="s">
        <v>58</v>
      </c>
      <c r="D126" s="55" t="s">
        <v>34</v>
      </c>
      <c r="E126" s="62"/>
      <c r="F126" s="56"/>
      <c r="G126" s="62">
        <f>Source!U41</f>
        <v>57.369599999999998</v>
      </c>
      <c r="H126" s="56"/>
      <c r="I126" s="56"/>
      <c r="J126" s="56"/>
      <c r="K126" s="56"/>
      <c r="L126" s="63">
        <f>SUM(L127:L127)-SUMIF(CE127:CE127,1,L127:L127)</f>
        <v>27899.98</v>
      </c>
    </row>
    <row r="127" ht="14.25">
      <c r="A127" s="54"/>
      <c r="B127" s="54" t="s">
        <v>73</v>
      </c>
      <c r="C127" s="54" t="s">
        <v>74</v>
      </c>
      <c r="D127" s="55" t="s">
        <v>34</v>
      </c>
      <c r="E127" s="56">
        <v>14.4</v>
      </c>
      <c r="F127" s="56">
        <f t="shared" si="0"/>
        <v>1.2</v>
      </c>
      <c r="G127" s="56">
        <f>SmtRes!CX19</f>
        <v>57.369599999999998</v>
      </c>
      <c r="H127" s="57"/>
      <c r="I127" s="58"/>
      <c r="J127" s="57">
        <f>SmtRes!CZ19</f>
        <v>486.31999999999999</v>
      </c>
      <c r="K127" s="58"/>
      <c r="L127" s="57">
        <f>SmtRes!DI19</f>
        <v>27899.98</v>
      </c>
    </row>
    <row r="128" ht="15">
      <c r="A128" s="61"/>
      <c r="B128" s="56">
        <v>2</v>
      </c>
      <c r="C128" s="61" t="s">
        <v>75</v>
      </c>
      <c r="D128" s="55"/>
      <c r="E128" s="62"/>
      <c r="F128" s="56"/>
      <c r="G128" s="62"/>
      <c r="H128" s="56"/>
      <c r="I128" s="56"/>
      <c r="J128" s="56"/>
      <c r="K128" s="56"/>
      <c r="L128" s="63">
        <f>SUM(L129:L134)-SUMIF(CE129:CE134,1,L129:L134)</f>
        <v>2014.1199999999999</v>
      </c>
    </row>
    <row r="129" ht="15">
      <c r="A129" s="61"/>
      <c r="B129" s="56"/>
      <c r="C129" s="61" t="s">
        <v>76</v>
      </c>
      <c r="D129" s="55" t="s">
        <v>34</v>
      </c>
      <c r="E129" s="62"/>
      <c r="F129" s="56"/>
      <c r="G129" s="62">
        <f>Source!V41</f>
        <v>1.5935999999999999</v>
      </c>
      <c r="H129" s="56"/>
      <c r="I129" s="56"/>
      <c r="J129" s="56"/>
      <c r="K129" s="56"/>
      <c r="L129" s="63">
        <f>SUMIF(CE130:CE134,1,L130:L134)</f>
        <v>928.83000000000004</v>
      </c>
      <c r="CE129">
        <v>1</v>
      </c>
    </row>
    <row r="130" ht="28.5">
      <c r="A130" s="54"/>
      <c r="B130" s="54" t="s">
        <v>77</v>
      </c>
      <c r="C130" s="54" t="s">
        <v>78</v>
      </c>
      <c r="D130" s="55" t="s">
        <v>79</v>
      </c>
      <c r="E130" s="56">
        <v>0.20000000000000001</v>
      </c>
      <c r="F130" s="56">
        <f t="shared" si="0"/>
        <v>1.2</v>
      </c>
      <c r="G130" s="56">
        <f>SmtRes!CX21</f>
        <v>0.79679999999999995</v>
      </c>
      <c r="H130" s="57"/>
      <c r="I130" s="58"/>
      <c r="J130" s="57">
        <f>SmtRes!CZ21</f>
        <v>1552.1199999999999</v>
      </c>
      <c r="K130" s="58"/>
      <c r="L130" s="57">
        <f>SmtRes!DG21</f>
        <v>1236.73</v>
      </c>
    </row>
    <row r="131" ht="28.5">
      <c r="A131" s="54"/>
      <c r="B131" s="54" t="s">
        <v>80</v>
      </c>
      <c r="C131" s="54" t="s">
        <v>81</v>
      </c>
      <c r="D131" s="55" t="s">
        <v>34</v>
      </c>
      <c r="E131" s="56">
        <f>SmtRes!DO21*SmtRes!AT21</f>
        <v>0.20000000000000001</v>
      </c>
      <c r="F131" s="56">
        <f t="shared" si="0"/>
        <v>1.2</v>
      </c>
      <c r="G131" s="56">
        <f>ROUND(E131*G123,7)</f>
        <v>0.66399999999999992</v>
      </c>
      <c r="H131" s="57"/>
      <c r="I131" s="58"/>
      <c r="J131" s="57">
        <f>ROUND(SmtRes!AG21/SmtRes!DO21, 2)</f>
        <v>668.23000000000002</v>
      </c>
      <c r="K131" s="58"/>
      <c r="L131" s="57">
        <f>SmtRes!DH21</f>
        <v>532.45000000000005</v>
      </c>
      <c r="CE131">
        <v>1</v>
      </c>
    </row>
    <row r="132" ht="28.5">
      <c r="A132" s="54"/>
      <c r="B132" s="54" t="s">
        <v>82</v>
      </c>
      <c r="C132" s="54" t="s">
        <v>83</v>
      </c>
      <c r="D132" s="55" t="s">
        <v>79</v>
      </c>
      <c r="E132" s="56">
        <v>0.20000000000000001</v>
      </c>
      <c r="F132" s="56">
        <f t="shared" si="0"/>
        <v>1.2</v>
      </c>
      <c r="G132" s="56">
        <f>SmtRes!CX22</f>
        <v>0.79679999999999995</v>
      </c>
      <c r="H132" s="57">
        <f>SmtRes!CZ22</f>
        <v>477.92000000000002</v>
      </c>
      <c r="I132" s="58">
        <f>SmtRes!AJ22</f>
        <v>1.22</v>
      </c>
      <c r="J132" s="57">
        <f>ROUND(H132*I132,2)</f>
        <v>583.06000000000006</v>
      </c>
      <c r="K132" s="58"/>
      <c r="L132" s="57">
        <f>SmtRes!DG22</f>
        <v>464.57999999999998</v>
      </c>
    </row>
    <row r="133" ht="28.5">
      <c r="A133" s="54"/>
      <c r="B133" s="54" t="s">
        <v>84</v>
      </c>
      <c r="C133" s="54" t="s">
        <v>85</v>
      </c>
      <c r="D133" s="55" t="s">
        <v>34</v>
      </c>
      <c r="E133" s="56">
        <f>SmtRes!DO22*SmtRes!AT22</f>
        <v>0.20000000000000001</v>
      </c>
      <c r="F133" s="56">
        <f t="shared" si="0"/>
        <v>1.2</v>
      </c>
      <c r="G133" s="56">
        <f>ROUND(E133*G123,7)</f>
        <v>0.66399999999999992</v>
      </c>
      <c r="H133" s="57"/>
      <c r="I133" s="58"/>
      <c r="J133" s="57">
        <f>ROUND(SmtRes!AG22/SmtRes!DO22, 2)</f>
        <v>497.46000000000004</v>
      </c>
      <c r="K133" s="58"/>
      <c r="L133" s="57">
        <f>SmtRes!DH22</f>
        <v>396.38</v>
      </c>
      <c r="CE133">
        <v>1</v>
      </c>
    </row>
    <row r="134" ht="42.75">
      <c r="A134" s="54"/>
      <c r="B134" s="54" t="s">
        <v>86</v>
      </c>
      <c r="C134" s="54" t="s">
        <v>87</v>
      </c>
      <c r="D134" s="55" t="s">
        <v>79</v>
      </c>
      <c r="E134" s="56">
        <v>2.7000000000000002</v>
      </c>
      <c r="F134" s="56">
        <f t="shared" si="0"/>
        <v>1.2</v>
      </c>
      <c r="G134" s="56">
        <f>SmtRes!CX23</f>
        <v>10.7568</v>
      </c>
      <c r="H134" s="57"/>
      <c r="I134" s="58"/>
      <c r="J134" s="57">
        <f>SmtRes!CZ23</f>
        <v>29.079999999999998</v>
      </c>
      <c r="K134" s="58"/>
      <c r="L134" s="57">
        <f>SmtRes!DG23</f>
        <v>312.81</v>
      </c>
    </row>
    <row r="135" ht="15">
      <c r="A135" s="61"/>
      <c r="B135" s="56">
        <v>4</v>
      </c>
      <c r="C135" s="61" t="s">
        <v>88</v>
      </c>
      <c r="D135" s="55"/>
      <c r="E135" s="62"/>
      <c r="F135" s="56"/>
      <c r="G135" s="62"/>
      <c r="H135" s="56"/>
      <c r="I135" s="56"/>
      <c r="J135" s="56"/>
      <c r="K135" s="56"/>
      <c r="L135" s="63">
        <f>SUM(L136:L137)-SUMIF(CE136:CE137,1,L136:L137)</f>
        <v>14210.18</v>
      </c>
    </row>
    <row r="136" ht="57">
      <c r="A136" s="54"/>
      <c r="B136" s="54" t="s">
        <v>89</v>
      </c>
      <c r="C136" s="54" t="s">
        <v>90</v>
      </c>
      <c r="D136" s="55" t="s">
        <v>91</v>
      </c>
      <c r="E136" s="56">
        <v>0.90000000000000002</v>
      </c>
      <c r="F136" s="56"/>
      <c r="G136" s="56">
        <f>SmtRes!CX24</f>
        <v>2.988</v>
      </c>
      <c r="H136" s="57">
        <f>SmtRes!CZ24</f>
        <v>155.63</v>
      </c>
      <c r="I136" s="58">
        <f>SmtRes!AI24</f>
        <v>0.93999999999999995</v>
      </c>
      <c r="J136" s="57">
        <f t="shared" ref="J136:J144" si="3">ROUND(H136*I136,2)</f>
        <v>146.28999999999999</v>
      </c>
      <c r="K136" s="58"/>
      <c r="L136" s="57">
        <f>SmtRes!DF24</f>
        <v>437.11000000000001</v>
      </c>
    </row>
    <row r="137" ht="57">
      <c r="A137" s="54"/>
      <c r="B137" s="54" t="s">
        <v>92</v>
      </c>
      <c r="C137" s="64" t="s">
        <v>93</v>
      </c>
      <c r="D137" s="65" t="s">
        <v>91</v>
      </c>
      <c r="E137" s="66">
        <v>3.7000000000000002</v>
      </c>
      <c r="F137" s="66"/>
      <c r="G137" s="66">
        <f>SmtRes!CX25</f>
        <v>12.283999999999999</v>
      </c>
      <c r="H137" s="67">
        <f>SmtRes!CZ25</f>
        <v>911.55999999999995</v>
      </c>
      <c r="I137" s="68">
        <f>SmtRes!AI25</f>
        <v>1.23</v>
      </c>
      <c r="J137" s="67">
        <f t="shared" si="3"/>
        <v>1121.22</v>
      </c>
      <c r="K137" s="68"/>
      <c r="L137" s="67">
        <f>SmtRes!DF25</f>
        <v>13773.07</v>
      </c>
    </row>
    <row r="138" ht="15">
      <c r="A138" s="54"/>
      <c r="B138" s="54"/>
      <c r="C138" s="69" t="s">
        <v>61</v>
      </c>
      <c r="D138" s="55"/>
      <c r="E138" s="56"/>
      <c r="F138" s="56"/>
      <c r="G138" s="56"/>
      <c r="H138" s="57"/>
      <c r="I138" s="58"/>
      <c r="J138" s="57"/>
      <c r="K138" s="58"/>
      <c r="L138" s="57">
        <f>L126+L128+L129+L135</f>
        <v>45053.110000000001</v>
      </c>
    </row>
    <row r="139" ht="57">
      <c r="A139" s="53" t="s">
        <v>106</v>
      </c>
      <c r="B139" s="54" t="str">
        <f>Source!F42</f>
        <v>421/пр_2020_п.75_пп.а</v>
      </c>
      <c r="C139" s="54" t="str">
        <f>Source!G42</f>
        <v xml:space="preserve">Сметная стоимость вспомогательных ненормируемых материальных ресурсов, не учтенная в сметной норме, 2%</v>
      </c>
      <c r="D139" s="55" t="str">
        <f>Source!H42</f>
        <v>%</v>
      </c>
      <c r="E139" s="56">
        <f>SmtRes!AT26</f>
        <v>2</v>
      </c>
      <c r="F139" s="56"/>
      <c r="G139" s="56">
        <f>Source!I42</f>
        <v>2</v>
      </c>
      <c r="H139" s="57"/>
      <c r="I139" s="58"/>
      <c r="J139" s="57"/>
      <c r="K139" s="58"/>
      <c r="L139" s="57">
        <f>Source!P42</f>
        <v>465</v>
      </c>
      <c r="AD139">
        <f>ROUND((Source!AT42/100)*((ROUND(0*Source!I42, 2)+ROUND(0*Source!I42, 2))), 2)</f>
        <v>0</v>
      </c>
      <c r="AE139">
        <f>ROUND((Source!AU42/100)*((ROUND(0*Source!I42, 2)+ROUND(0*Source!I42, 2))), 2)</f>
        <v>0</v>
      </c>
      <c r="AN139">
        <f>L139</f>
        <v>465</v>
      </c>
      <c r="AW139">
        <f>L139</f>
        <v>465</v>
      </c>
      <c r="AZ139">
        <f>Source!X42</f>
        <v>0</v>
      </c>
      <c r="BA139">
        <f>Source!Y42</f>
        <v>0</v>
      </c>
      <c r="CD139">
        <v>2</v>
      </c>
    </row>
    <row r="140" ht="14.25">
      <c r="A140" s="54"/>
      <c r="B140" s="54"/>
      <c r="C140" s="54" t="s">
        <v>62</v>
      </c>
      <c r="D140" s="55"/>
      <c r="E140" s="56"/>
      <c r="F140" s="56"/>
      <c r="G140" s="56"/>
      <c r="H140" s="57"/>
      <c r="I140" s="58"/>
      <c r="J140" s="57"/>
      <c r="K140" s="58"/>
      <c r="L140" s="57">
        <f>SUM(AR123:AR143)+SUM(AS123:AS143)+SUM(AT123:AT143)+SUM(AU123:AU143)+SUM(AV123:AV143)</f>
        <v>28828.810000000001</v>
      </c>
    </row>
    <row r="141" ht="28.5">
      <c r="A141" s="54"/>
      <c r="B141" s="54" t="s">
        <v>95</v>
      </c>
      <c r="C141" s="54" t="s">
        <v>96</v>
      </c>
      <c r="D141" s="55" t="s">
        <v>65</v>
      </c>
      <c r="E141" s="56">
        <f>Source!BZ41</f>
        <v>97</v>
      </c>
      <c r="F141" s="56"/>
      <c r="G141" s="56">
        <f>Source!AT41</f>
        <v>97</v>
      </c>
      <c r="H141" s="57"/>
      <c r="I141" s="58"/>
      <c r="J141" s="57"/>
      <c r="K141" s="58"/>
      <c r="L141" s="57">
        <f>SUM(AZ123:AZ143)</f>
        <v>27963.950000000001</v>
      </c>
    </row>
    <row r="142" ht="28.5">
      <c r="A142" s="64"/>
      <c r="B142" s="64" t="s">
        <v>97</v>
      </c>
      <c r="C142" s="64" t="s">
        <v>98</v>
      </c>
      <c r="D142" s="65" t="s">
        <v>65</v>
      </c>
      <c r="E142" s="66">
        <f>Source!CA41</f>
        <v>51</v>
      </c>
      <c r="F142" s="66"/>
      <c r="G142" s="66">
        <f>Source!AU41</f>
        <v>51</v>
      </c>
      <c r="H142" s="67"/>
      <c r="I142" s="68"/>
      <c r="J142" s="67"/>
      <c r="K142" s="68"/>
      <c r="L142" s="67">
        <f>SUM(BA123:BA143)</f>
        <v>14702.690000000001</v>
      </c>
    </row>
    <row r="143" ht="15">
      <c r="C143" s="70" t="s">
        <v>68</v>
      </c>
      <c r="D143" s="70"/>
      <c r="E143" s="70"/>
      <c r="F143" s="70"/>
      <c r="G143" s="70"/>
      <c r="H143" s="70"/>
      <c r="I143" s="71">
        <f>IF(E123&lt;&gt;0,K143/E123,0)</f>
        <v>26561.671686746988</v>
      </c>
      <c r="J143" s="71"/>
      <c r="K143" s="71">
        <f>L126+L128+L135+L141+L142+L129+SUM(L139:L139)</f>
        <v>88184.75</v>
      </c>
      <c r="L143" s="71"/>
      <c r="AD143">
        <f>ROUND((Source!AT41/100)*((ROUND(SUMIF(SmtRes!AQ19:'SmtRes'!AQ26,"=1",SmtRes!AD19:'SmtRes'!AD26)*Source!I41, 2)+ROUND(SUMIF(SmtRes!AQ19:'SmtRes'!AQ26,"=1",SmtRes!AC19:'SmtRes'!AC26)*Source!I41, 2))), 2)</f>
        <v>5320.1300000000001</v>
      </c>
      <c r="AE143">
        <f>ROUND((Source!AU41/100)*((ROUND(SUMIF(SmtRes!AQ19:'SmtRes'!AQ26,"=1",SmtRes!AD19:'SmtRes'!AD26)*Source!I41, 2)+ROUND(SUMIF(SmtRes!AQ19:'SmtRes'!AQ26,"=1",SmtRes!AC19:'SmtRes'!AC26)*Source!I41, 2))), 2)</f>
        <v>2797.1799999999998</v>
      </c>
      <c r="AN143" s="72">
        <f>L126+L128+L135+L141+L142+L129</f>
        <v>87719.75</v>
      </c>
      <c r="AO143" s="72">
        <f>L128</f>
        <v>2014.1199999999999</v>
      </c>
      <c r="AQ143" t="s">
        <v>69</v>
      </c>
      <c r="AR143" s="72">
        <f>L126</f>
        <v>27899.98</v>
      </c>
      <c r="AT143" s="72">
        <f>L129</f>
        <v>928.83000000000004</v>
      </c>
      <c r="AV143" t="s">
        <v>69</v>
      </c>
      <c r="AW143" s="72">
        <f>L135</f>
        <v>14210.18</v>
      </c>
      <c r="AZ143">
        <f>Source!X41</f>
        <v>27963.950000000001</v>
      </c>
      <c r="BA143">
        <f>Source!Y41</f>
        <v>14702.690000000001</v>
      </c>
      <c r="CD143">
        <v>2</v>
      </c>
    </row>
    <row r="144" ht="42.75">
      <c r="A144" s="53" t="s">
        <v>107</v>
      </c>
      <c r="B144" s="54" t="str">
        <f>Source!F43</f>
        <v>08.3.07.01-0071</v>
      </c>
      <c r="C144" s="54" t="str">
        <f>Source!G43</f>
        <v xml:space="preserve">Прокат стальной горячекатаный полосовой, марки стали Ст3сп, Ст3пс, размеры 40х5 мм</v>
      </c>
      <c r="D144" s="55" t="str">
        <f>Source!H43</f>
        <v>т</v>
      </c>
      <c r="E144" s="56">
        <f>Source!K43</f>
        <v>0.52123999999999993</v>
      </c>
      <c r="F144" s="56"/>
      <c r="G144" s="56">
        <f>Source!I43</f>
        <v>0.52123999999999993</v>
      </c>
      <c r="H144" s="57">
        <f>Source!AL43</f>
        <v>72093.089999999997</v>
      </c>
      <c r="I144" s="58">
        <f>IF(Source!BC43&lt;&gt; 0, Source!BC43, 1)</f>
        <v>0.83999999999999997</v>
      </c>
      <c r="J144" s="57">
        <f t="shared" si="3"/>
        <v>60558.200000000004</v>
      </c>
      <c r="K144" s="58"/>
      <c r="L144" s="57">
        <f>Source!P43</f>
        <v>31565.360000000001</v>
      </c>
    </row>
    <row r="145">
      <c r="A145" s="73"/>
      <c r="B145" s="73"/>
      <c r="C145" s="74" t="str">
        <f>"Объем: "&amp;Source!I43&amp;"=1,57*"&amp;"332/"&amp;"1000"</f>
        <v xml:space="preserve">Объем: 0.5212399999999999=1,57*332/1000</v>
      </c>
      <c r="D145" s="73"/>
      <c r="E145" s="73"/>
      <c r="F145" s="73"/>
      <c r="G145" s="73"/>
      <c r="H145" s="73"/>
      <c r="I145" s="73"/>
      <c r="J145" s="73"/>
      <c r="K145" s="73"/>
      <c r="L145" s="73"/>
    </row>
    <row r="146" ht="15">
      <c r="C146" s="70" t="s">
        <v>68</v>
      </c>
      <c r="D146" s="70"/>
      <c r="E146" s="70"/>
      <c r="F146" s="70"/>
      <c r="G146" s="70"/>
      <c r="H146" s="70"/>
      <c r="I146" s="71">
        <f>IF(E144&lt;&gt;0,K146/E144,0)</f>
        <v>60558.207351699806</v>
      </c>
      <c r="J146" s="71"/>
      <c r="K146" s="71">
        <f>L144</f>
        <v>31565.360000000001</v>
      </c>
      <c r="L146" s="71"/>
      <c r="AD146">
        <f>ROUND((Source!AT43/100)*((ROUND(ROUND(Source!AO43,2)*Source!I43, 2)+ROUND(ROUND(Source!AN43,2)*Source!I43, 2))), 2)</f>
        <v>0</v>
      </c>
      <c r="AE146">
        <f>ROUND((Source!AU43/100)*((ROUND(ROUND(Source!AO43,2)*Source!I43, 2)+ROUND(ROUND(Source!AN43,2)*Source!I43, 2))), 2)</f>
        <v>0</v>
      </c>
      <c r="AN146" s="72">
        <f>L144</f>
        <v>31565.360000000001</v>
      </c>
      <c r="AO146">
        <f>0</f>
        <v>0</v>
      </c>
      <c r="AQ146" t="s">
        <v>69</v>
      </c>
      <c r="AR146">
        <f>0</f>
        <v>0</v>
      </c>
      <c r="AT146">
        <f>0</f>
        <v>0</v>
      </c>
      <c r="AV146" t="s">
        <v>69</v>
      </c>
      <c r="AW146" s="72">
        <f>L144</f>
        <v>31565.360000000001</v>
      </c>
      <c r="AZ146">
        <f>Source!X43</f>
        <v>0</v>
      </c>
      <c r="BA146">
        <f>Source!Y43</f>
        <v>0</v>
      </c>
      <c r="CD146">
        <v>1</v>
      </c>
    </row>
    <row r="147" ht="28.5">
      <c r="A147" s="53" t="s">
        <v>108</v>
      </c>
      <c r="B147" s="54" t="s">
        <v>109</v>
      </c>
      <c r="C147" s="54" t="str">
        <f>Source!G44</f>
        <v xml:space="preserve">Засыпка вручную траншей, пазух котлованов и ям, группа грунтов: 1</v>
      </c>
      <c r="D147" s="55" t="str">
        <f>Source!H44</f>
        <v xml:space="preserve">100 м3</v>
      </c>
      <c r="E147" s="56">
        <f>Source!K44</f>
        <v>0.59760000000000002</v>
      </c>
      <c r="F147" s="56"/>
      <c r="G147" s="56">
        <f>Source!I44</f>
        <v>0.59760000000000002</v>
      </c>
      <c r="H147" s="57"/>
      <c r="I147" s="58"/>
      <c r="J147" s="57"/>
      <c r="K147" s="58"/>
      <c r="L147" s="57"/>
    </row>
    <row r="148" ht="51">
      <c r="B148" s="59" t="s">
        <v>56</v>
      </c>
      <c r="C148" s="59" t="s">
        <v>57</v>
      </c>
      <c r="D148" s="59"/>
      <c r="E148" s="59"/>
      <c r="F148" s="59"/>
      <c r="G148" s="59"/>
      <c r="H148" s="59"/>
      <c r="I148" s="59"/>
      <c r="J148" s="59"/>
      <c r="K148" s="59"/>
      <c r="L148" s="59"/>
      <c r="CW148" s="60" t="s">
        <v>57</v>
      </c>
    </row>
    <row r="149">
      <c r="C149" s="8" t="str">
        <f>"Объем: "&amp;Source!I44&amp;"=59,76/"&amp;"100"</f>
        <v xml:space="preserve">Объем: 0.5976=59,76/100</v>
      </c>
    </row>
    <row r="150" ht="15">
      <c r="A150" s="61"/>
      <c r="B150" s="56">
        <v>1</v>
      </c>
      <c r="C150" s="61" t="s">
        <v>58</v>
      </c>
      <c r="D150" s="55" t="s">
        <v>34</v>
      </c>
      <c r="E150" s="62"/>
      <c r="F150" s="56"/>
      <c r="G150" s="62">
        <f>Source!U44</f>
        <v>63.465119999999999</v>
      </c>
      <c r="H150" s="56"/>
      <c r="I150" s="56"/>
      <c r="J150" s="56"/>
      <c r="K150" s="56"/>
      <c r="L150" s="63">
        <f>SUM(L151:L151)-SUMIF(CE151:CE151,1,L151:L151)</f>
        <v>24621.290000000001</v>
      </c>
    </row>
    <row r="151" ht="14.25">
      <c r="A151" s="54"/>
      <c r="B151" s="54" t="s">
        <v>110</v>
      </c>
      <c r="C151" s="64" t="s">
        <v>111</v>
      </c>
      <c r="D151" s="65" t="s">
        <v>34</v>
      </c>
      <c r="E151" s="66">
        <v>88.5</v>
      </c>
      <c r="F151" s="66">
        <f t="shared" ref="F146:F209" si="4">ROUND((0.2+1),7)</f>
        <v>1.2</v>
      </c>
      <c r="G151" s="66">
        <f>SmtRes!CX27</f>
        <v>63.465119999999999</v>
      </c>
      <c r="H151" s="67"/>
      <c r="I151" s="68"/>
      <c r="J151" s="67">
        <f>SmtRes!CZ27</f>
        <v>387.94999999999999</v>
      </c>
      <c r="K151" s="68"/>
      <c r="L151" s="67">
        <f>SmtRes!DI27</f>
        <v>24621.290000000001</v>
      </c>
    </row>
    <row r="152" ht="15">
      <c r="A152" s="54"/>
      <c r="B152" s="54"/>
      <c r="C152" s="69" t="s">
        <v>61</v>
      </c>
      <c r="D152" s="55"/>
      <c r="E152" s="56"/>
      <c r="F152" s="56"/>
      <c r="G152" s="56"/>
      <c r="H152" s="57"/>
      <c r="I152" s="58"/>
      <c r="J152" s="57"/>
      <c r="K152" s="58"/>
      <c r="L152" s="57">
        <f>L150</f>
        <v>24621.290000000001</v>
      </c>
    </row>
    <row r="153" ht="14.25">
      <c r="A153" s="54"/>
      <c r="B153" s="54"/>
      <c r="C153" s="54" t="s">
        <v>62</v>
      </c>
      <c r="D153" s="55"/>
      <c r="E153" s="56"/>
      <c r="F153" s="56"/>
      <c r="G153" s="56"/>
      <c r="H153" s="57"/>
      <c r="I153" s="58"/>
      <c r="J153" s="57"/>
      <c r="K153" s="58"/>
      <c r="L153" s="57">
        <f>SUM(AR147:AR156)+SUM(AS147:AS156)+SUM(AT147:AT156)+SUM(AU147:AU156)+SUM(AV147:AV156)</f>
        <v>24621.290000000001</v>
      </c>
    </row>
    <row r="154" ht="28.5">
      <c r="A154" s="54"/>
      <c r="B154" s="54" t="s">
        <v>63</v>
      </c>
      <c r="C154" s="54" t="s">
        <v>64</v>
      </c>
      <c r="D154" s="55" t="s">
        <v>65</v>
      </c>
      <c r="E154" s="56">
        <f>Source!BZ44</f>
        <v>89</v>
      </c>
      <c r="F154" s="56"/>
      <c r="G154" s="56">
        <f>Source!AT44</f>
        <v>89</v>
      </c>
      <c r="H154" s="57"/>
      <c r="I154" s="58"/>
      <c r="J154" s="57"/>
      <c r="K154" s="58"/>
      <c r="L154" s="57">
        <f>SUM(AZ147:AZ156)</f>
        <v>21912.950000000001</v>
      </c>
    </row>
    <row r="155" ht="28.5">
      <c r="A155" s="64"/>
      <c r="B155" s="64" t="s">
        <v>66</v>
      </c>
      <c r="C155" s="64" t="s">
        <v>67</v>
      </c>
      <c r="D155" s="65" t="s">
        <v>65</v>
      </c>
      <c r="E155" s="66">
        <f>Source!CA44</f>
        <v>40</v>
      </c>
      <c r="F155" s="66"/>
      <c r="G155" s="66">
        <f>Source!AU44</f>
        <v>40</v>
      </c>
      <c r="H155" s="67"/>
      <c r="I155" s="68"/>
      <c r="J155" s="67"/>
      <c r="K155" s="68"/>
      <c r="L155" s="67">
        <f>SUM(BA147:BA156)</f>
        <v>9848.5200000000004</v>
      </c>
    </row>
    <row r="156" ht="15">
      <c r="C156" s="70" t="s">
        <v>68</v>
      </c>
      <c r="D156" s="70"/>
      <c r="E156" s="70"/>
      <c r="F156" s="70"/>
      <c r="G156" s="70"/>
      <c r="H156" s="70"/>
      <c r="I156" s="71">
        <f>IF(E147&lt;&gt;0,K156/E147,0)</f>
        <v>94348.661311914329</v>
      </c>
      <c r="J156" s="71"/>
      <c r="K156" s="71">
        <f>L150+L154+L155</f>
        <v>56382.760000000009</v>
      </c>
      <c r="L156" s="71"/>
      <c r="AD156">
        <f>ROUND((Source!AT44/100)*((ROUND(SUMIF(SmtRes!AQ27:'SmtRes'!AQ27,"=1",SmtRes!AD27:'SmtRes'!AD27)*Source!I44, 2)+ROUND(SUMIF(SmtRes!AQ27:'SmtRes'!AQ27,"=1",SmtRes!AC27:'SmtRes'!AC27)*Source!I44, 2))), 2)</f>
        <v>206.34</v>
      </c>
      <c r="AE156">
        <f>ROUND((Source!AU44/100)*((ROUND(SUMIF(SmtRes!AQ27:'SmtRes'!AQ27,"=1",SmtRes!AD27:'SmtRes'!AD27)*Source!I44, 2)+ROUND(SUMIF(SmtRes!AQ27:'SmtRes'!AQ27,"=1",SmtRes!AC27:'SmtRes'!AC27)*Source!I44, 2))), 2)</f>
        <v>92.739999999999995</v>
      </c>
      <c r="AN156" s="72">
        <f>L150+L154+L155</f>
        <v>56382.760000000009</v>
      </c>
      <c r="AO156">
        <f>0</f>
        <v>0</v>
      </c>
      <c r="AQ156" t="s">
        <v>69</v>
      </c>
      <c r="AR156" s="72">
        <f>L150</f>
        <v>24621.290000000001</v>
      </c>
      <c r="AT156">
        <f>0</f>
        <v>0</v>
      </c>
      <c r="AV156" t="s">
        <v>69</v>
      </c>
      <c r="AW156">
        <f>0</f>
        <v>0</v>
      </c>
      <c r="AZ156">
        <f>Source!X44</f>
        <v>21912.950000000001</v>
      </c>
      <c r="BA156">
        <f>Source!Y44</f>
        <v>9848.5200000000004</v>
      </c>
      <c r="CD156">
        <v>1</v>
      </c>
    </row>
    <row r="157" ht="57">
      <c r="A157" s="53" t="s">
        <v>112</v>
      </c>
      <c r="B157" s="54" t="s">
        <v>113</v>
      </c>
      <c r="C157" s="54" t="str">
        <f>Source!G45</f>
        <v xml:space="preserve">Металлические конструкции (площадки для оперативного персонала (вес 1 площадки = 12,01 кг.) /согласно эскиза/4 шт)</v>
      </c>
      <c r="D157" s="55" t="str">
        <f>Source!H45</f>
        <v>т</v>
      </c>
      <c r="E157" s="56">
        <f>Source!K45</f>
        <v>0.048039999999999999</v>
      </c>
      <c r="F157" s="56"/>
      <c r="G157" s="56">
        <f>Source!I45</f>
        <v>0.048039999999999999</v>
      </c>
      <c r="H157" s="57"/>
      <c r="I157" s="58"/>
      <c r="J157" s="57"/>
      <c r="K157" s="58"/>
      <c r="L157" s="57"/>
    </row>
    <row r="158" ht="51">
      <c r="B158" s="59" t="s">
        <v>72</v>
      </c>
      <c r="C158" s="59" t="s">
        <v>57</v>
      </c>
      <c r="D158" s="59"/>
      <c r="E158" s="59"/>
      <c r="F158" s="59"/>
      <c r="G158" s="59"/>
      <c r="H158" s="59"/>
      <c r="I158" s="59"/>
      <c r="J158" s="59"/>
      <c r="K158" s="59"/>
      <c r="L158" s="59"/>
      <c r="CW158" s="60" t="s">
        <v>57</v>
      </c>
    </row>
    <row r="159" ht="15">
      <c r="A159" s="61"/>
      <c r="B159" s="56">
        <v>1</v>
      </c>
      <c r="C159" s="61" t="s">
        <v>58</v>
      </c>
      <c r="D159" s="55" t="s">
        <v>34</v>
      </c>
      <c r="E159" s="62"/>
      <c r="F159" s="56"/>
      <c r="G159" s="62">
        <f>Source!U45</f>
        <v>3.0899327999999997</v>
      </c>
      <c r="H159" s="56"/>
      <c r="I159" s="56"/>
      <c r="J159" s="56"/>
      <c r="K159" s="56"/>
      <c r="L159" s="63">
        <f>SUM(L160:L160)-SUMIF(CE160:CE160,1,L160:L160)</f>
        <v>1537.1200000000001</v>
      </c>
    </row>
    <row r="160" ht="14.25">
      <c r="A160" s="54"/>
      <c r="B160" s="54" t="s">
        <v>114</v>
      </c>
      <c r="C160" s="54" t="s">
        <v>115</v>
      </c>
      <c r="D160" s="55" t="s">
        <v>34</v>
      </c>
      <c r="E160" s="56">
        <v>53.600000000000001</v>
      </c>
      <c r="F160" s="56">
        <f t="shared" si="4"/>
        <v>1.2</v>
      </c>
      <c r="G160" s="56">
        <f>SmtRes!CX28</f>
        <v>3.0899327999999997</v>
      </c>
      <c r="H160" s="57"/>
      <c r="I160" s="58"/>
      <c r="J160" s="57">
        <f>SmtRes!CZ28</f>
        <v>497.45999999999998</v>
      </c>
      <c r="K160" s="58"/>
      <c r="L160" s="57">
        <f>SmtRes!DI28</f>
        <v>1537.1200000000001</v>
      </c>
    </row>
    <row r="161" ht="15">
      <c r="A161" s="61"/>
      <c r="B161" s="56">
        <v>2</v>
      </c>
      <c r="C161" s="61" t="s">
        <v>75</v>
      </c>
      <c r="D161" s="55"/>
      <c r="E161" s="62"/>
      <c r="F161" s="56"/>
      <c r="G161" s="62"/>
      <c r="H161" s="56"/>
      <c r="I161" s="56"/>
      <c r="J161" s="56"/>
      <c r="K161" s="56"/>
      <c r="L161" s="63">
        <f>SUM(L162:L167)-SUMIF(CE162:CE167,1,L162:L167)</f>
        <v>218.85000000000002</v>
      </c>
    </row>
    <row r="162" ht="15">
      <c r="A162" s="61"/>
      <c r="B162" s="56"/>
      <c r="C162" s="61" t="s">
        <v>76</v>
      </c>
      <c r="D162" s="55" t="s">
        <v>34</v>
      </c>
      <c r="E162" s="62"/>
      <c r="F162" s="56"/>
      <c r="G162" s="62">
        <f>Source!V45</f>
        <v>0.18447359999999999</v>
      </c>
      <c r="H162" s="56"/>
      <c r="I162" s="56"/>
      <c r="J162" s="56"/>
      <c r="K162" s="56"/>
      <c r="L162" s="63">
        <f>SUMIF(CE163:CE167,1,L163:L167)</f>
        <v>107.52000000000001</v>
      </c>
      <c r="CE162">
        <v>1</v>
      </c>
    </row>
    <row r="163" ht="28.5">
      <c r="A163" s="54"/>
      <c r="B163" s="54" t="s">
        <v>77</v>
      </c>
      <c r="C163" s="54" t="s">
        <v>78</v>
      </c>
      <c r="D163" s="55" t="s">
        <v>79</v>
      </c>
      <c r="E163" s="56">
        <v>1.6000000000000001</v>
      </c>
      <c r="F163" s="56">
        <f t="shared" si="4"/>
        <v>1.2</v>
      </c>
      <c r="G163" s="56">
        <f>SmtRes!CX30</f>
        <v>0.092236799999999994</v>
      </c>
      <c r="H163" s="57"/>
      <c r="I163" s="58"/>
      <c r="J163" s="57">
        <f>SmtRes!CZ30</f>
        <v>1552.1199999999999</v>
      </c>
      <c r="K163" s="58"/>
      <c r="L163" s="57">
        <f>SmtRes!DG30</f>
        <v>143.16</v>
      </c>
    </row>
    <row r="164" ht="28.5">
      <c r="A164" s="54"/>
      <c r="B164" s="54" t="s">
        <v>80</v>
      </c>
      <c r="C164" s="54" t="s">
        <v>81</v>
      </c>
      <c r="D164" s="55" t="s">
        <v>34</v>
      </c>
      <c r="E164" s="56">
        <f>SmtRes!DO30*SmtRes!AT30</f>
        <v>1.6000000000000001</v>
      </c>
      <c r="F164" s="56">
        <f t="shared" si="4"/>
        <v>1.2</v>
      </c>
      <c r="G164" s="56">
        <f>ROUND(E164*G157,7)</f>
        <v>0.076864000000000002</v>
      </c>
      <c r="H164" s="57"/>
      <c r="I164" s="58"/>
      <c r="J164" s="57">
        <f>ROUND(SmtRes!AG30/SmtRes!DO30, 2)</f>
        <v>668.23000000000002</v>
      </c>
      <c r="K164" s="58"/>
      <c r="L164" s="57">
        <f>SmtRes!DH30</f>
        <v>61.640000000000001</v>
      </c>
      <c r="CE164">
        <v>1</v>
      </c>
    </row>
    <row r="165" ht="28.5">
      <c r="A165" s="54"/>
      <c r="B165" s="54" t="s">
        <v>82</v>
      </c>
      <c r="C165" s="54" t="s">
        <v>83</v>
      </c>
      <c r="D165" s="55" t="s">
        <v>79</v>
      </c>
      <c r="E165" s="56">
        <v>1.6000000000000001</v>
      </c>
      <c r="F165" s="56">
        <f t="shared" si="4"/>
        <v>1.2</v>
      </c>
      <c r="G165" s="56">
        <f>SmtRes!CX31</f>
        <v>0.092236799999999994</v>
      </c>
      <c r="H165" s="57">
        <f>SmtRes!CZ31</f>
        <v>477.92000000000002</v>
      </c>
      <c r="I165" s="58">
        <f>SmtRes!AJ31</f>
        <v>1.22</v>
      </c>
      <c r="J165" s="57">
        <f>ROUND(H165*I165,2)</f>
        <v>583.06000000000006</v>
      </c>
      <c r="K165" s="58"/>
      <c r="L165" s="57">
        <f>SmtRes!DG31</f>
        <v>53.780000000000001</v>
      </c>
    </row>
    <row r="166" ht="28.5">
      <c r="A166" s="54"/>
      <c r="B166" s="54" t="s">
        <v>84</v>
      </c>
      <c r="C166" s="54" t="s">
        <v>85</v>
      </c>
      <c r="D166" s="55" t="s">
        <v>34</v>
      </c>
      <c r="E166" s="56">
        <f>SmtRes!DO31*SmtRes!AT31</f>
        <v>1.6000000000000001</v>
      </c>
      <c r="F166" s="56">
        <f t="shared" si="4"/>
        <v>1.2</v>
      </c>
      <c r="G166" s="56">
        <f>ROUND(E166*G157,7)</f>
        <v>0.076864000000000002</v>
      </c>
      <c r="H166" s="57"/>
      <c r="I166" s="58"/>
      <c r="J166" s="57">
        <f>ROUND(SmtRes!AG31/SmtRes!DO31, 2)</f>
        <v>497.46000000000004</v>
      </c>
      <c r="K166" s="58"/>
      <c r="L166" s="57">
        <f>SmtRes!DH31</f>
        <v>45.880000000000003</v>
      </c>
      <c r="CE166">
        <v>1</v>
      </c>
    </row>
    <row r="167" ht="42.75">
      <c r="A167" s="54"/>
      <c r="B167" s="54" t="s">
        <v>86</v>
      </c>
      <c r="C167" s="54" t="s">
        <v>87</v>
      </c>
      <c r="D167" s="55" t="s">
        <v>79</v>
      </c>
      <c r="E167" s="56">
        <v>13.07</v>
      </c>
      <c r="F167" s="56">
        <f t="shared" si="4"/>
        <v>1.2</v>
      </c>
      <c r="G167" s="56">
        <f>SmtRes!CX32</f>
        <v>0.7534594</v>
      </c>
      <c r="H167" s="57"/>
      <c r="I167" s="58"/>
      <c r="J167" s="57">
        <f>SmtRes!CZ32</f>
        <v>29.079999999999998</v>
      </c>
      <c r="K167" s="58"/>
      <c r="L167" s="57">
        <f>SmtRes!DG32</f>
        <v>21.91</v>
      </c>
    </row>
    <row r="168" ht="15">
      <c r="A168" s="61"/>
      <c r="B168" s="56">
        <v>4</v>
      </c>
      <c r="C168" s="61" t="s">
        <v>88</v>
      </c>
      <c r="D168" s="55"/>
      <c r="E168" s="62"/>
      <c r="F168" s="56"/>
      <c r="G168" s="62"/>
      <c r="H168" s="56"/>
      <c r="I168" s="56"/>
      <c r="J168" s="56"/>
      <c r="K168" s="56"/>
      <c r="L168" s="63">
        <f>SUM(L169:L173)-SUMIF(CE169:CE173,1,L169:L173)</f>
        <v>372.45999999999998</v>
      </c>
    </row>
    <row r="169" ht="57">
      <c r="A169" s="54"/>
      <c r="B169" s="54" t="s">
        <v>89</v>
      </c>
      <c r="C169" s="54" t="s">
        <v>90</v>
      </c>
      <c r="D169" s="55" t="s">
        <v>91</v>
      </c>
      <c r="E169" s="56">
        <v>4.2000000000000002</v>
      </c>
      <c r="F169" s="56"/>
      <c r="G169" s="56">
        <f>SmtRes!CX33</f>
        <v>0.201768</v>
      </c>
      <c r="H169" s="57">
        <f>SmtRes!CZ33</f>
        <v>155.63</v>
      </c>
      <c r="I169" s="58">
        <f>SmtRes!AI33</f>
        <v>0.93999999999999995</v>
      </c>
      <c r="J169" s="57">
        <f t="shared" ref="J169:J171" si="5">ROUND(H169*I169,2)</f>
        <v>146.28999999999999</v>
      </c>
      <c r="K169" s="58"/>
      <c r="L169" s="57">
        <f>SmtRes!DF33</f>
        <v>29.52</v>
      </c>
    </row>
    <row r="170" ht="28.5">
      <c r="A170" s="54"/>
      <c r="B170" s="54" t="s">
        <v>116</v>
      </c>
      <c r="C170" s="54" t="s">
        <v>117</v>
      </c>
      <c r="D170" s="55" t="s">
        <v>91</v>
      </c>
      <c r="E170" s="56">
        <v>27</v>
      </c>
      <c r="F170" s="56"/>
      <c r="G170" s="56">
        <f>SmtRes!CX34</f>
        <v>1.29708</v>
      </c>
      <c r="H170" s="57">
        <f>SmtRes!CZ34</f>
        <v>174.93000000000001</v>
      </c>
      <c r="I170" s="58">
        <f>SmtRes!AI34</f>
        <v>1.1499999999999999</v>
      </c>
      <c r="J170" s="57">
        <f t="shared" si="5"/>
        <v>201.17000000000002</v>
      </c>
      <c r="K170" s="58"/>
      <c r="L170" s="57">
        <f>SmtRes!DF34</f>
        <v>260.93000000000001</v>
      </c>
    </row>
    <row r="171" ht="14.25">
      <c r="A171" s="54"/>
      <c r="B171" s="54" t="s">
        <v>118</v>
      </c>
      <c r="C171" s="54" t="s">
        <v>119</v>
      </c>
      <c r="D171" s="55" t="s">
        <v>120</v>
      </c>
      <c r="E171" s="56">
        <v>0.80000000000000004</v>
      </c>
      <c r="F171" s="56"/>
      <c r="G171" s="56">
        <f>SmtRes!CX35</f>
        <v>0.038432000000000001</v>
      </c>
      <c r="H171" s="57">
        <f>SmtRes!CZ35</f>
        <v>237.77000000000001</v>
      </c>
      <c r="I171" s="58">
        <f>SmtRes!AI35</f>
        <v>1.25</v>
      </c>
      <c r="J171" s="57">
        <f t="shared" si="5"/>
        <v>297.20999999999998</v>
      </c>
      <c r="K171" s="58"/>
      <c r="L171" s="57">
        <f>SmtRes!DF35</f>
        <v>11.42</v>
      </c>
    </row>
    <row r="172" ht="28.5">
      <c r="A172" s="54"/>
      <c r="B172" s="54" t="s">
        <v>121</v>
      </c>
      <c r="C172" s="54" t="s">
        <v>122</v>
      </c>
      <c r="D172" s="55" t="s">
        <v>123</v>
      </c>
      <c r="E172" s="56">
        <v>0.14999999999999999</v>
      </c>
      <c r="F172" s="56"/>
      <c r="G172" s="56">
        <f>SmtRes!CX36</f>
        <v>0.0072059999999999997</v>
      </c>
      <c r="H172" s="57"/>
      <c r="I172" s="58"/>
      <c r="J172" s="57">
        <f>SmtRes!CZ36</f>
        <v>818.70000000000005</v>
      </c>
      <c r="K172" s="58"/>
      <c r="L172" s="57">
        <f>SmtRes!DF36</f>
        <v>5.9000000000000004</v>
      </c>
    </row>
    <row r="173" ht="42.75">
      <c r="A173" s="54"/>
      <c r="B173" s="54" t="s">
        <v>124</v>
      </c>
      <c r="C173" s="64" t="s">
        <v>125</v>
      </c>
      <c r="D173" s="65" t="s">
        <v>126</v>
      </c>
      <c r="E173" s="66">
        <v>0.17999999999999999</v>
      </c>
      <c r="F173" s="66"/>
      <c r="G173" s="66">
        <f>SmtRes!CX37</f>
        <v>0.008647199999999999</v>
      </c>
      <c r="H173" s="67"/>
      <c r="I173" s="68"/>
      <c r="J173" s="67">
        <f>SmtRes!CZ37</f>
        <v>7481.0299999999997</v>
      </c>
      <c r="K173" s="68"/>
      <c r="L173" s="67">
        <f>SmtRes!DF37</f>
        <v>64.689999999999998</v>
      </c>
    </row>
    <row r="174" ht="15">
      <c r="A174" s="54"/>
      <c r="B174" s="54"/>
      <c r="C174" s="69" t="s">
        <v>61</v>
      </c>
      <c r="D174" s="55"/>
      <c r="E174" s="56"/>
      <c r="F174" s="56"/>
      <c r="G174" s="56"/>
      <c r="H174" s="57"/>
      <c r="I174" s="58"/>
      <c r="J174" s="57"/>
      <c r="K174" s="58"/>
      <c r="L174" s="57">
        <f>L159+L161+L162+L168</f>
        <v>2235.9500000000003</v>
      </c>
    </row>
    <row r="175" ht="57">
      <c r="A175" s="53" t="s">
        <v>127</v>
      </c>
      <c r="B175" s="54" t="str">
        <f>Source!F46</f>
        <v>421/пр_2020_п.75_пп.а</v>
      </c>
      <c r="C175" s="54" t="str">
        <f>Source!G46</f>
        <v xml:space="preserve">Сметная стоимость вспомогательных ненормируемых материальных ресурсов, не учтенная в сметной норме, 2%</v>
      </c>
      <c r="D175" s="55" t="str">
        <f>Source!H46</f>
        <v>%</v>
      </c>
      <c r="E175" s="56">
        <f>SmtRes!AT39</f>
        <v>2</v>
      </c>
      <c r="F175" s="56"/>
      <c r="G175" s="56">
        <f>Source!I46</f>
        <v>2</v>
      </c>
      <c r="H175" s="57"/>
      <c r="I175" s="58"/>
      <c r="J175" s="57"/>
      <c r="K175" s="58"/>
      <c r="L175" s="57">
        <f>Source!P46</f>
        <v>25.620000000000001</v>
      </c>
      <c r="AD175">
        <f>ROUND((Source!AT46/100)*((ROUND(0*Source!I46, 2)+ROUND(0*Source!I46, 2))), 2)</f>
        <v>0</v>
      </c>
      <c r="AE175">
        <f>ROUND((Source!AU46/100)*((ROUND(0*Source!I46, 2)+ROUND(0*Source!I46, 2))), 2)</f>
        <v>0</v>
      </c>
      <c r="AN175">
        <f>L175</f>
        <v>25.620000000000001</v>
      </c>
      <c r="AW175">
        <f>L175</f>
        <v>25.620000000000001</v>
      </c>
      <c r="AZ175">
        <f>Source!X46</f>
        <v>0</v>
      </c>
      <c r="BA175">
        <f>Source!Y46</f>
        <v>0</v>
      </c>
      <c r="CD175">
        <v>2</v>
      </c>
    </row>
    <row r="176" ht="14.25">
      <c r="A176" s="54"/>
      <c r="B176" s="54"/>
      <c r="C176" s="54" t="s">
        <v>62</v>
      </c>
      <c r="D176" s="55"/>
      <c r="E176" s="56"/>
      <c r="F176" s="56"/>
      <c r="G176" s="56"/>
      <c r="H176" s="57"/>
      <c r="I176" s="58"/>
      <c r="J176" s="57"/>
      <c r="K176" s="58"/>
      <c r="L176" s="57">
        <f>SUM(AR157:AR179)+SUM(AS157:AS179)+SUM(AT157:AT179)+SUM(AU157:AU179)+SUM(AV157:AV179)</f>
        <v>1644.6400000000001</v>
      </c>
    </row>
    <row r="177" ht="28.5">
      <c r="A177" s="54"/>
      <c r="B177" s="54" t="s">
        <v>95</v>
      </c>
      <c r="C177" s="54" t="s">
        <v>96</v>
      </c>
      <c r="D177" s="55" t="s">
        <v>65</v>
      </c>
      <c r="E177" s="56">
        <f>Source!BZ45</f>
        <v>97</v>
      </c>
      <c r="F177" s="56"/>
      <c r="G177" s="56">
        <f>Source!AT45</f>
        <v>97</v>
      </c>
      <c r="H177" s="57"/>
      <c r="I177" s="58"/>
      <c r="J177" s="57"/>
      <c r="K177" s="58"/>
      <c r="L177" s="57">
        <f>SUM(AZ157:AZ179)</f>
        <v>1595.3</v>
      </c>
    </row>
    <row r="178" ht="28.5">
      <c r="A178" s="64"/>
      <c r="B178" s="64" t="s">
        <v>97</v>
      </c>
      <c r="C178" s="64" t="s">
        <v>98</v>
      </c>
      <c r="D178" s="65" t="s">
        <v>65</v>
      </c>
      <c r="E178" s="66">
        <f>Source!CA45</f>
        <v>51</v>
      </c>
      <c r="F178" s="66"/>
      <c r="G178" s="66">
        <f>Source!AU45</f>
        <v>51</v>
      </c>
      <c r="H178" s="67"/>
      <c r="I178" s="68"/>
      <c r="J178" s="67"/>
      <c r="K178" s="68"/>
      <c r="L178" s="67">
        <f>SUM(BA157:BA179)</f>
        <v>838.76999999999998</v>
      </c>
    </row>
    <row r="179" ht="15">
      <c r="C179" s="70" t="s">
        <v>68</v>
      </c>
      <c r="D179" s="70"/>
      <c r="E179" s="70"/>
      <c r="F179" s="70"/>
      <c r="G179" s="70"/>
      <c r="H179" s="70"/>
      <c r="I179" s="71">
        <f>IF(E157&lt;&gt;0,K179/E157,0)</f>
        <v>97744.379683597013</v>
      </c>
      <c r="J179" s="71"/>
      <c r="K179" s="71">
        <f>L159+L161+L168+L177+L178+L162+SUM(L175:L175)</f>
        <v>4695.6400000000003</v>
      </c>
      <c r="L179" s="71"/>
      <c r="AD179">
        <f>ROUND((Source!AT45/100)*((ROUND(SUMIF(SmtRes!AQ28:'SmtRes'!AQ39,"=1",SmtRes!AD28:'SmtRes'!AD39)*Source!I45, 2)+ROUND(SUMIF(SmtRes!AQ28:'SmtRes'!AQ39,"=1",SmtRes!AC28:'SmtRes'!AC39)*Source!I45, 2))), 2)</f>
        <v>77.5</v>
      </c>
      <c r="AE179">
        <f>ROUND((Source!AU45/100)*((ROUND(SUMIF(SmtRes!AQ28:'SmtRes'!AQ39,"=1",SmtRes!AD28:'SmtRes'!AD39)*Source!I45, 2)+ROUND(SUMIF(SmtRes!AQ28:'SmtRes'!AQ39,"=1",SmtRes!AC28:'SmtRes'!AC39)*Source!I45, 2))), 2)</f>
        <v>40.75</v>
      </c>
      <c r="AN179" s="72">
        <f>L159+L161+L168+L177+L178+L162</f>
        <v>4670.0200000000004</v>
      </c>
      <c r="AO179" s="72">
        <f>L161</f>
        <v>218.85000000000002</v>
      </c>
      <c r="AQ179" t="s">
        <v>69</v>
      </c>
      <c r="AR179" s="72">
        <f>L159</f>
        <v>1537.1200000000001</v>
      </c>
      <c r="AT179" s="72">
        <f>L162</f>
        <v>107.52000000000001</v>
      </c>
      <c r="AV179" t="s">
        <v>69</v>
      </c>
      <c r="AW179" s="72">
        <f>L168</f>
        <v>372.45999999999998</v>
      </c>
      <c r="AZ179">
        <f>Source!X45</f>
        <v>1595.3</v>
      </c>
      <c r="BA179">
        <f>Source!Y45</f>
        <v>838.76999999999998</v>
      </c>
      <c r="CD179">
        <v>2</v>
      </c>
    </row>
    <row r="180" ht="57">
      <c r="A180" s="75" t="s">
        <v>128</v>
      </c>
      <c r="B180" s="64" t="str">
        <f>Source!F47</f>
        <v>08.3.08.02-0060</v>
      </c>
      <c r="C180" s="64" t="str">
        <f>Source!G47</f>
        <v xml:space="preserve">Уголок стальной горячекатаный равнополочный, марки стали Ст3сп, Ст3пс, ширина полок 20-32 мм, толщина полки 3-4 мм</v>
      </c>
      <c r="D180" s="65" t="str">
        <f>Source!H47</f>
        <v>т</v>
      </c>
      <c r="E180" s="66">
        <f>Source!K47</f>
        <v>0.023359999999999999</v>
      </c>
      <c r="F180" s="66"/>
      <c r="G180" s="66">
        <f>Source!I47</f>
        <v>0.023359999999999999</v>
      </c>
      <c r="H180" s="67">
        <f>Source!AL47</f>
        <v>73426.5</v>
      </c>
      <c r="I180" s="68">
        <f>IF(Source!BC47&lt;&gt; 0, Source!BC47, 1)</f>
        <v>0.76000000000000001</v>
      </c>
      <c r="J180" s="67">
        <f>ROUND(H180*I180,2)</f>
        <v>55804.139999999999</v>
      </c>
      <c r="K180" s="68"/>
      <c r="L180" s="67">
        <f>Source!P47</f>
        <v>1303.5799999999999</v>
      </c>
    </row>
    <row r="181" ht="15">
      <c r="C181" s="70" t="s">
        <v>68</v>
      </c>
      <c r="D181" s="70"/>
      <c r="E181" s="70"/>
      <c r="F181" s="70"/>
      <c r="G181" s="70"/>
      <c r="H181" s="70"/>
      <c r="I181" s="71">
        <f>IF(E180&lt;&gt;0,K181/E180,0)</f>
        <v>55803.938356164384</v>
      </c>
      <c r="J181" s="71"/>
      <c r="K181" s="71">
        <f>L180</f>
        <v>1303.5799999999999</v>
      </c>
      <c r="L181" s="71"/>
      <c r="AD181">
        <f>ROUND((Source!AT47/100)*((ROUND(ROUND(Source!AO47,2)*Source!I47, 2)+ROUND(ROUND(Source!AN47,2)*Source!I47, 2))), 2)</f>
        <v>0</v>
      </c>
      <c r="AE181">
        <f>ROUND((Source!AU47/100)*((ROUND(ROUND(Source!AO47,2)*Source!I47, 2)+ROUND(ROUND(Source!AN47,2)*Source!I47, 2))), 2)</f>
        <v>0</v>
      </c>
      <c r="AN181" s="72">
        <f>L180</f>
        <v>1303.5799999999999</v>
      </c>
      <c r="AO181">
        <f>0</f>
        <v>0</v>
      </c>
      <c r="AQ181" t="s">
        <v>69</v>
      </c>
      <c r="AR181">
        <f>0</f>
        <v>0</v>
      </c>
      <c r="AT181">
        <f>0</f>
        <v>0</v>
      </c>
      <c r="AV181" t="s">
        <v>69</v>
      </c>
      <c r="AW181" s="72">
        <f>L180</f>
        <v>1303.5799999999999</v>
      </c>
      <c r="AZ181">
        <f>Source!X47</f>
        <v>0</v>
      </c>
      <c r="BA181">
        <f>Source!Y47</f>
        <v>0</v>
      </c>
      <c r="CD181">
        <v>1</v>
      </c>
    </row>
    <row r="182" ht="42.75">
      <c r="A182" s="75" t="s">
        <v>129</v>
      </c>
      <c r="B182" s="64" t="str">
        <f>Source!F48</f>
        <v>08.3.04.02-0063</v>
      </c>
      <c r="C182" s="64" t="str">
        <f>Source!G48</f>
        <v xml:space="preserve">Прокат стальной горячекатаный круглый, марки стали Ст3сп, Ст3пс, диаметр 5-12 мм</v>
      </c>
      <c r="D182" s="65" t="str">
        <f>Source!H48</f>
        <v>т</v>
      </c>
      <c r="E182" s="66">
        <f>Source!K48</f>
        <v>0.024680000000000001</v>
      </c>
      <c r="F182" s="66"/>
      <c r="G182" s="66">
        <f>Source!I48</f>
        <v>0.024680000000000001</v>
      </c>
      <c r="H182" s="67">
        <f>Source!AL48</f>
        <v>67306.5</v>
      </c>
      <c r="I182" s="68">
        <f>IF(Source!BC48&lt;&gt; 0, Source!BC48, 1)</f>
        <v>0.83999999999999997</v>
      </c>
      <c r="J182" s="67">
        <f>ROUND(H182*I182,2)</f>
        <v>56537.459999999999</v>
      </c>
      <c r="K182" s="68"/>
      <c r="L182" s="67">
        <f>Source!P48</f>
        <v>1395.3399999999999</v>
      </c>
    </row>
    <row r="183" ht="15">
      <c r="C183" s="70" t="s">
        <v>68</v>
      </c>
      <c r="D183" s="70"/>
      <c r="E183" s="70"/>
      <c r="F183" s="70"/>
      <c r="G183" s="70"/>
      <c r="H183" s="70"/>
      <c r="I183" s="71">
        <f>IF(E182&lt;&gt;0,K183/E182,0)</f>
        <v>56537.277147487839</v>
      </c>
      <c r="J183" s="71"/>
      <c r="K183" s="71">
        <f>L182</f>
        <v>1395.3399999999999</v>
      </c>
      <c r="L183" s="71"/>
      <c r="AD183">
        <f>ROUND((Source!AT48/100)*((ROUND(ROUND(Source!AO48,2)*Source!I48, 2)+ROUND(ROUND(Source!AN48,2)*Source!I48, 2))), 2)</f>
        <v>0</v>
      </c>
      <c r="AE183">
        <f>ROUND((Source!AU48/100)*((ROUND(ROUND(Source!AO48,2)*Source!I48, 2)+ROUND(ROUND(Source!AN48,2)*Source!I48, 2))), 2)</f>
        <v>0</v>
      </c>
      <c r="AN183" s="72">
        <f>L182</f>
        <v>1395.3399999999999</v>
      </c>
      <c r="AO183">
        <f>0</f>
        <v>0</v>
      </c>
      <c r="AQ183" t="s">
        <v>69</v>
      </c>
      <c r="AR183">
        <f>0</f>
        <v>0</v>
      </c>
      <c r="AT183">
        <f>0</f>
        <v>0</v>
      </c>
      <c r="AV183" t="s">
        <v>69</v>
      </c>
      <c r="AW183" s="72">
        <f>L182</f>
        <v>1395.3399999999999</v>
      </c>
      <c r="AZ183">
        <f>Source!X48</f>
        <v>0</v>
      </c>
      <c r="BA183">
        <f>Source!Y48</f>
        <v>0</v>
      </c>
      <c r="CD183">
        <v>1</v>
      </c>
    </row>
    <row r="184" ht="42.75">
      <c r="A184" s="53" t="s">
        <v>130</v>
      </c>
      <c r="B184" s="54" t="s">
        <v>101</v>
      </c>
      <c r="C184" s="54" t="str">
        <f>Source!G49</f>
        <v xml:space="preserve">Заземлитель горизонтальный из стали: полосовой сечением 160 мм2 ( применит. сеч.200мм2, )</v>
      </c>
      <c r="D184" s="55" t="str">
        <f>Source!H49</f>
        <v xml:space="preserve">100 м</v>
      </c>
      <c r="E184" s="56">
        <f>Source!K49</f>
        <v>0.080000000000000002</v>
      </c>
      <c r="F184" s="56"/>
      <c r="G184" s="56">
        <f>Source!I49</f>
        <v>0.080000000000000002</v>
      </c>
      <c r="H184" s="57"/>
      <c r="I184" s="58"/>
      <c r="J184" s="57"/>
      <c r="K184" s="58"/>
      <c r="L184" s="57"/>
    </row>
    <row r="185" ht="51">
      <c r="B185" s="59" t="s">
        <v>72</v>
      </c>
      <c r="C185" s="59" t="s">
        <v>57</v>
      </c>
      <c r="D185" s="59"/>
      <c r="E185" s="59"/>
      <c r="F185" s="59"/>
      <c r="G185" s="59"/>
      <c r="H185" s="59"/>
      <c r="I185" s="59"/>
      <c r="J185" s="59"/>
      <c r="K185" s="59"/>
      <c r="L185" s="59"/>
      <c r="CW185" s="60" t="s">
        <v>57</v>
      </c>
    </row>
    <row r="186">
      <c r="C186" s="8" t="str">
        <f>"Объем: "&amp;Source!I49&amp;"=8/"&amp;"100"</f>
        <v xml:space="preserve">Объем: 0.08=8/100</v>
      </c>
    </row>
    <row r="187" ht="15">
      <c r="A187" s="61"/>
      <c r="B187" s="56">
        <v>1</v>
      </c>
      <c r="C187" s="61" t="s">
        <v>58</v>
      </c>
      <c r="D187" s="55" t="s">
        <v>34</v>
      </c>
      <c r="E187" s="62"/>
      <c r="F187" s="56"/>
      <c r="G187" s="62">
        <f>Source!U49</f>
        <v>1.3823999999999999</v>
      </c>
      <c r="H187" s="56"/>
      <c r="I187" s="56"/>
      <c r="J187" s="56"/>
      <c r="K187" s="56"/>
      <c r="L187" s="63">
        <f>SUM(L188:L188)-SUMIF(CE188:CE188,1,L188:L188)</f>
        <v>672.28999999999996</v>
      </c>
    </row>
    <row r="188" ht="14.25">
      <c r="A188" s="54"/>
      <c r="B188" s="54" t="s">
        <v>73</v>
      </c>
      <c r="C188" s="54" t="s">
        <v>74</v>
      </c>
      <c r="D188" s="55" t="s">
        <v>34</v>
      </c>
      <c r="E188" s="56">
        <v>14.4</v>
      </c>
      <c r="F188" s="56">
        <f t="shared" si="4"/>
        <v>1.2</v>
      </c>
      <c r="G188" s="56">
        <f>SmtRes!CX40</f>
        <v>1.3823999999999999</v>
      </c>
      <c r="H188" s="57"/>
      <c r="I188" s="58"/>
      <c r="J188" s="57">
        <f>SmtRes!CZ40</f>
        <v>486.31999999999999</v>
      </c>
      <c r="K188" s="58"/>
      <c r="L188" s="57">
        <f>SmtRes!DI40</f>
        <v>672.28999999999996</v>
      </c>
    </row>
    <row r="189" ht="15">
      <c r="A189" s="61"/>
      <c r="B189" s="56">
        <v>2</v>
      </c>
      <c r="C189" s="61" t="s">
        <v>75</v>
      </c>
      <c r="D189" s="55"/>
      <c r="E189" s="62"/>
      <c r="F189" s="56"/>
      <c r="G189" s="62"/>
      <c r="H189" s="56"/>
      <c r="I189" s="56"/>
      <c r="J189" s="56"/>
      <c r="K189" s="56"/>
      <c r="L189" s="63">
        <f>SUM(L190:L195)-SUMIF(CE190:CE195,1,L190:L195)</f>
        <v>48.530000000000001</v>
      </c>
    </row>
    <row r="190" ht="15">
      <c r="A190" s="61"/>
      <c r="B190" s="56"/>
      <c r="C190" s="61" t="s">
        <v>76</v>
      </c>
      <c r="D190" s="55" t="s">
        <v>34</v>
      </c>
      <c r="E190" s="62"/>
      <c r="F190" s="56"/>
      <c r="G190" s="62">
        <f>Source!V49</f>
        <v>0.038399999999999997</v>
      </c>
      <c r="H190" s="56"/>
      <c r="I190" s="56"/>
      <c r="J190" s="56"/>
      <c r="K190" s="56"/>
      <c r="L190" s="63">
        <f>SUMIF(CE191:CE195,1,L191:L195)</f>
        <v>22.380000000000003</v>
      </c>
      <c r="CE190">
        <v>1</v>
      </c>
    </row>
    <row r="191" ht="28.5">
      <c r="A191" s="54"/>
      <c r="B191" s="54" t="s">
        <v>77</v>
      </c>
      <c r="C191" s="54" t="s">
        <v>78</v>
      </c>
      <c r="D191" s="55" t="s">
        <v>79</v>
      </c>
      <c r="E191" s="56">
        <v>0.20000000000000001</v>
      </c>
      <c r="F191" s="56">
        <f t="shared" si="4"/>
        <v>1.2</v>
      </c>
      <c r="G191" s="56">
        <f>SmtRes!CX42</f>
        <v>0.019199999999999998</v>
      </c>
      <c r="H191" s="57"/>
      <c r="I191" s="58"/>
      <c r="J191" s="57">
        <f>SmtRes!CZ42</f>
        <v>1552.1199999999999</v>
      </c>
      <c r="K191" s="58"/>
      <c r="L191" s="57">
        <f>SmtRes!DG42</f>
        <v>29.800000000000001</v>
      </c>
    </row>
    <row r="192" ht="28.5">
      <c r="A192" s="54"/>
      <c r="B192" s="54" t="s">
        <v>80</v>
      </c>
      <c r="C192" s="54" t="s">
        <v>81</v>
      </c>
      <c r="D192" s="55" t="s">
        <v>34</v>
      </c>
      <c r="E192" s="56">
        <f>SmtRes!DO42*SmtRes!AT42</f>
        <v>0.20000000000000001</v>
      </c>
      <c r="F192" s="56">
        <f t="shared" si="4"/>
        <v>1.2</v>
      </c>
      <c r="G192" s="56">
        <f>ROUND(E192*G184,7)</f>
        <v>0.016</v>
      </c>
      <c r="H192" s="57"/>
      <c r="I192" s="58"/>
      <c r="J192" s="57">
        <f>ROUND(SmtRes!AG42/SmtRes!DO42, 2)</f>
        <v>668.23000000000002</v>
      </c>
      <c r="K192" s="58"/>
      <c r="L192" s="57">
        <f>SmtRes!DH42</f>
        <v>12.83</v>
      </c>
      <c r="CE192">
        <v>1</v>
      </c>
    </row>
    <row r="193" ht="28.5">
      <c r="A193" s="54"/>
      <c r="B193" s="54" t="s">
        <v>82</v>
      </c>
      <c r="C193" s="54" t="s">
        <v>83</v>
      </c>
      <c r="D193" s="55" t="s">
        <v>79</v>
      </c>
      <c r="E193" s="56">
        <v>0.20000000000000001</v>
      </c>
      <c r="F193" s="56">
        <f t="shared" si="4"/>
        <v>1.2</v>
      </c>
      <c r="G193" s="56">
        <f>SmtRes!CX43</f>
        <v>0.019199999999999998</v>
      </c>
      <c r="H193" s="57">
        <f>SmtRes!CZ43</f>
        <v>477.92000000000002</v>
      </c>
      <c r="I193" s="58">
        <f>SmtRes!AJ43</f>
        <v>1.22</v>
      </c>
      <c r="J193" s="57">
        <f>ROUND(H193*I193,2)</f>
        <v>583.06000000000006</v>
      </c>
      <c r="K193" s="58"/>
      <c r="L193" s="57">
        <f>SmtRes!DG43</f>
        <v>11.19</v>
      </c>
    </row>
    <row r="194" ht="28.5">
      <c r="A194" s="54"/>
      <c r="B194" s="54" t="s">
        <v>84</v>
      </c>
      <c r="C194" s="54" t="s">
        <v>85</v>
      </c>
      <c r="D194" s="55" t="s">
        <v>34</v>
      </c>
      <c r="E194" s="56">
        <f>SmtRes!DO43*SmtRes!AT43</f>
        <v>0.20000000000000001</v>
      </c>
      <c r="F194" s="56">
        <f t="shared" si="4"/>
        <v>1.2</v>
      </c>
      <c r="G194" s="56">
        <f>ROUND(E194*G184,7)</f>
        <v>0.016</v>
      </c>
      <c r="H194" s="57"/>
      <c r="I194" s="58"/>
      <c r="J194" s="57">
        <f>ROUND(SmtRes!AG43/SmtRes!DO43, 2)</f>
        <v>497.46000000000004</v>
      </c>
      <c r="K194" s="58"/>
      <c r="L194" s="57">
        <f>SmtRes!DH43</f>
        <v>9.5500000000000007</v>
      </c>
      <c r="CE194">
        <v>1</v>
      </c>
    </row>
    <row r="195" ht="42.75">
      <c r="A195" s="54"/>
      <c r="B195" s="54" t="s">
        <v>86</v>
      </c>
      <c r="C195" s="54" t="s">
        <v>87</v>
      </c>
      <c r="D195" s="55" t="s">
        <v>79</v>
      </c>
      <c r="E195" s="56">
        <v>2.7000000000000002</v>
      </c>
      <c r="F195" s="56">
        <f t="shared" si="4"/>
        <v>1.2</v>
      </c>
      <c r="G195" s="56">
        <f>SmtRes!CX44</f>
        <v>0.25919999999999999</v>
      </c>
      <c r="H195" s="57"/>
      <c r="I195" s="58"/>
      <c r="J195" s="57">
        <f>SmtRes!CZ44</f>
        <v>29.079999999999998</v>
      </c>
      <c r="K195" s="58"/>
      <c r="L195" s="57">
        <f>SmtRes!DG44</f>
        <v>7.54</v>
      </c>
    </row>
    <row r="196" ht="15">
      <c r="A196" s="61"/>
      <c r="B196" s="56">
        <v>4</v>
      </c>
      <c r="C196" s="61" t="s">
        <v>88</v>
      </c>
      <c r="D196" s="55"/>
      <c r="E196" s="62"/>
      <c r="F196" s="56"/>
      <c r="G196" s="62"/>
      <c r="H196" s="56"/>
      <c r="I196" s="56"/>
      <c r="J196" s="56"/>
      <c r="K196" s="56"/>
      <c r="L196" s="63">
        <f>SUM(L197:L198)-SUMIF(CE197:CE198,1,L197:L198)</f>
        <v>342.40999999999997</v>
      </c>
    </row>
    <row r="197" ht="57">
      <c r="A197" s="54"/>
      <c r="B197" s="54" t="s">
        <v>89</v>
      </c>
      <c r="C197" s="54" t="s">
        <v>90</v>
      </c>
      <c r="D197" s="55" t="s">
        <v>91</v>
      </c>
      <c r="E197" s="56">
        <v>0.90000000000000002</v>
      </c>
      <c r="F197" s="56"/>
      <c r="G197" s="56">
        <f>SmtRes!CX45</f>
        <v>0.071999999999999995</v>
      </c>
      <c r="H197" s="57">
        <f>SmtRes!CZ45</f>
        <v>155.63</v>
      </c>
      <c r="I197" s="58">
        <f>SmtRes!AI45</f>
        <v>0.93999999999999995</v>
      </c>
      <c r="J197" s="57">
        <f t="shared" ref="J197:J205" si="6">ROUND(H197*I197,2)</f>
        <v>146.28999999999999</v>
      </c>
      <c r="K197" s="58"/>
      <c r="L197" s="57">
        <f>SmtRes!DF45</f>
        <v>10.529999999999999</v>
      </c>
    </row>
    <row r="198" ht="57">
      <c r="A198" s="54"/>
      <c r="B198" s="54" t="s">
        <v>92</v>
      </c>
      <c r="C198" s="64" t="s">
        <v>93</v>
      </c>
      <c r="D198" s="65" t="s">
        <v>91</v>
      </c>
      <c r="E198" s="66">
        <v>3.7000000000000002</v>
      </c>
      <c r="F198" s="66"/>
      <c r="G198" s="66">
        <f>SmtRes!CX46</f>
        <v>0.29599999999999999</v>
      </c>
      <c r="H198" s="67">
        <f>SmtRes!CZ46</f>
        <v>911.55999999999995</v>
      </c>
      <c r="I198" s="68">
        <f>SmtRes!AI46</f>
        <v>1.23</v>
      </c>
      <c r="J198" s="67">
        <f t="shared" si="6"/>
        <v>1121.22</v>
      </c>
      <c r="K198" s="68"/>
      <c r="L198" s="67">
        <f>SmtRes!DF46</f>
        <v>331.88</v>
      </c>
    </row>
    <row r="199" ht="15">
      <c r="A199" s="54"/>
      <c r="B199" s="54"/>
      <c r="C199" s="69" t="s">
        <v>61</v>
      </c>
      <c r="D199" s="55"/>
      <c r="E199" s="56"/>
      <c r="F199" s="56"/>
      <c r="G199" s="56"/>
      <c r="H199" s="57"/>
      <c r="I199" s="58"/>
      <c r="J199" s="57"/>
      <c r="K199" s="58"/>
      <c r="L199" s="57">
        <f>L187+L189+L190+L196</f>
        <v>1085.6099999999999</v>
      </c>
    </row>
    <row r="200" ht="57">
      <c r="A200" s="53" t="s">
        <v>131</v>
      </c>
      <c r="B200" s="54" t="str">
        <f>Source!F50</f>
        <v>421/пр_2020_п.75_пп.а</v>
      </c>
      <c r="C200" s="54" t="str">
        <f>Source!G50</f>
        <v xml:space="preserve">Сметная стоимость вспомогательных ненормируемых материальных ресурсов, не учтенная в сметной норме, 2%</v>
      </c>
      <c r="D200" s="55" t="str">
        <f>Source!H50</f>
        <v>%</v>
      </c>
      <c r="E200" s="56">
        <f>SmtRes!AT47</f>
        <v>2</v>
      </c>
      <c r="F200" s="56"/>
      <c r="G200" s="56">
        <f>Source!I50</f>
        <v>2</v>
      </c>
      <c r="H200" s="57"/>
      <c r="I200" s="58"/>
      <c r="J200" s="57"/>
      <c r="K200" s="58"/>
      <c r="L200" s="57">
        <f>Source!P50</f>
        <v>11.200000000000001</v>
      </c>
      <c r="AD200">
        <f>ROUND((Source!AT50/100)*((ROUND(0*Source!I50, 2)+ROUND(0*Source!I50, 2))), 2)</f>
        <v>0</v>
      </c>
      <c r="AE200">
        <f>ROUND((Source!AU50/100)*((ROUND(0*Source!I50, 2)+ROUND(0*Source!I50, 2))), 2)</f>
        <v>0</v>
      </c>
      <c r="AN200">
        <f>L200</f>
        <v>11.200000000000001</v>
      </c>
      <c r="AW200">
        <f>L200</f>
        <v>11.200000000000001</v>
      </c>
      <c r="AZ200">
        <f>Source!X50</f>
        <v>0</v>
      </c>
      <c r="BA200">
        <f>Source!Y50</f>
        <v>0</v>
      </c>
      <c r="CD200">
        <v>2</v>
      </c>
    </row>
    <row r="201" ht="14.25">
      <c r="A201" s="54"/>
      <c r="B201" s="54"/>
      <c r="C201" s="54" t="s">
        <v>62</v>
      </c>
      <c r="D201" s="55"/>
      <c r="E201" s="56"/>
      <c r="F201" s="56"/>
      <c r="G201" s="56"/>
      <c r="H201" s="57"/>
      <c r="I201" s="58"/>
      <c r="J201" s="57"/>
      <c r="K201" s="58"/>
      <c r="L201" s="57">
        <f>SUM(AR184:AR204)+SUM(AS184:AS204)+SUM(AT184:AT204)+SUM(AU184:AU204)+SUM(AV184:AV204)</f>
        <v>694.66999999999996</v>
      </c>
    </row>
    <row r="202" ht="28.5">
      <c r="A202" s="54"/>
      <c r="B202" s="54" t="s">
        <v>95</v>
      </c>
      <c r="C202" s="54" t="s">
        <v>96</v>
      </c>
      <c r="D202" s="55" t="s">
        <v>65</v>
      </c>
      <c r="E202" s="56">
        <f>Source!BZ49</f>
        <v>97</v>
      </c>
      <c r="F202" s="56"/>
      <c r="G202" s="56">
        <f>Source!AT49</f>
        <v>97</v>
      </c>
      <c r="H202" s="57"/>
      <c r="I202" s="58"/>
      <c r="J202" s="57"/>
      <c r="K202" s="58"/>
      <c r="L202" s="57">
        <f>SUM(AZ184:AZ204)</f>
        <v>673.83000000000004</v>
      </c>
    </row>
    <row r="203" ht="28.5">
      <c r="A203" s="64"/>
      <c r="B203" s="64" t="s">
        <v>97</v>
      </c>
      <c r="C203" s="64" t="s">
        <v>98</v>
      </c>
      <c r="D203" s="65" t="s">
        <v>65</v>
      </c>
      <c r="E203" s="66">
        <f>Source!CA49</f>
        <v>51</v>
      </c>
      <c r="F203" s="66"/>
      <c r="G203" s="66">
        <f>Source!AU49</f>
        <v>51</v>
      </c>
      <c r="H203" s="67"/>
      <c r="I203" s="68"/>
      <c r="J203" s="67"/>
      <c r="K203" s="68"/>
      <c r="L203" s="67">
        <f>SUM(BA184:BA204)</f>
        <v>354.28000000000003</v>
      </c>
    </row>
    <row r="204" ht="15">
      <c r="C204" s="70" t="s">
        <v>68</v>
      </c>
      <c r="D204" s="70"/>
      <c r="E204" s="70"/>
      <c r="F204" s="70"/>
      <c r="G204" s="70"/>
      <c r="H204" s="70"/>
      <c r="I204" s="71">
        <f>IF(E184&lt;&gt;0,K204/E184,0)</f>
        <v>26561.5</v>
      </c>
      <c r="J204" s="71"/>
      <c r="K204" s="71">
        <f>L187+L189+L196+L202+L203+L190+SUM(L200:L200)</f>
        <v>2124.9200000000001</v>
      </c>
      <c r="L204" s="71"/>
      <c r="AD204">
        <f>ROUND((Source!AT49/100)*((ROUND(SUMIF(SmtRes!AQ40:'SmtRes'!AQ47,"=1",SmtRes!AD40:'SmtRes'!AD47)*Source!I49, 2)+ROUND(SUMIF(SmtRes!AQ40:'SmtRes'!AQ47,"=1",SmtRes!AC40:'SmtRes'!AC47)*Source!I49, 2))), 2)</f>
        <v>128.19999999999999</v>
      </c>
      <c r="AE204">
        <f>ROUND((Source!AU49/100)*((ROUND(SUMIF(SmtRes!AQ40:'SmtRes'!AQ47,"=1",SmtRes!AD40:'SmtRes'!AD47)*Source!I49, 2)+ROUND(SUMIF(SmtRes!AQ40:'SmtRes'!AQ47,"=1",SmtRes!AC40:'SmtRes'!AC47)*Source!I49, 2))), 2)</f>
        <v>67.409999999999997</v>
      </c>
      <c r="AN204" s="72">
        <f>L187+L189+L196+L202+L203+L190</f>
        <v>2113.7200000000003</v>
      </c>
      <c r="AO204" s="72">
        <f>L189</f>
        <v>48.530000000000001</v>
      </c>
      <c r="AQ204" t="s">
        <v>69</v>
      </c>
      <c r="AR204" s="72">
        <f>L187</f>
        <v>672.28999999999996</v>
      </c>
      <c r="AT204" s="72">
        <f>L190</f>
        <v>22.380000000000003</v>
      </c>
      <c r="AV204" t="s">
        <v>69</v>
      </c>
      <c r="AW204" s="72">
        <f>L196</f>
        <v>342.40999999999997</v>
      </c>
      <c r="AZ204">
        <f>Source!X49</f>
        <v>673.83000000000004</v>
      </c>
      <c r="BA204">
        <f>Source!Y49</f>
        <v>354.28000000000003</v>
      </c>
      <c r="CD204">
        <v>2</v>
      </c>
    </row>
    <row r="205" ht="42.75">
      <c r="A205" s="53" t="s">
        <v>132</v>
      </c>
      <c r="B205" s="54" t="str">
        <f>Source!F51</f>
        <v>08.3.07.01-0071</v>
      </c>
      <c r="C205" s="54" t="str">
        <f>Source!G51</f>
        <v xml:space="preserve">Прокат стальной горячекатаный полосовой, марки стали Ст3сп, Ст3пс, размеры 40х5 мм</v>
      </c>
      <c r="D205" s="55" t="str">
        <f>Source!H51</f>
        <v>т</v>
      </c>
      <c r="E205" s="56">
        <f>Source!K51</f>
        <v>0.01256</v>
      </c>
      <c r="F205" s="56"/>
      <c r="G205" s="56">
        <f>Source!I51</f>
        <v>0.01256</v>
      </c>
      <c r="H205" s="57">
        <f>Source!AL51</f>
        <v>72093.089999999997</v>
      </c>
      <c r="I205" s="58">
        <f>IF(Source!BC51&lt;&gt; 0, Source!BC51, 1)</f>
        <v>0.83999999999999997</v>
      </c>
      <c r="J205" s="57">
        <f t="shared" si="6"/>
        <v>60558.200000000004</v>
      </c>
      <c r="K205" s="58"/>
      <c r="L205" s="57">
        <f>Source!P51</f>
        <v>760.61000000000001</v>
      </c>
    </row>
    <row r="206">
      <c r="A206" s="73"/>
      <c r="B206" s="73"/>
      <c r="C206" s="74" t="str">
        <f>"Объем: "&amp;Source!I51&amp;"=8*"&amp;"1,57/"&amp;"1000"</f>
        <v xml:space="preserve">Объем: 0.01256=8*1,57/1000</v>
      </c>
      <c r="D206" s="73"/>
      <c r="E206" s="73"/>
      <c r="F206" s="73"/>
      <c r="G206" s="73"/>
      <c r="H206" s="73"/>
      <c r="I206" s="73"/>
      <c r="J206" s="73"/>
      <c r="K206" s="73"/>
      <c r="L206" s="73"/>
    </row>
    <row r="207" ht="15">
      <c r="C207" s="70" t="s">
        <v>68</v>
      </c>
      <c r="D207" s="70"/>
      <c r="E207" s="70"/>
      <c r="F207" s="70"/>
      <c r="G207" s="70"/>
      <c r="H207" s="70"/>
      <c r="I207" s="71">
        <f>IF(E205&lt;&gt;0,K207/E205,0)</f>
        <v>60558.121019108279</v>
      </c>
      <c r="J207" s="71"/>
      <c r="K207" s="71">
        <f>L205</f>
        <v>760.61000000000001</v>
      </c>
      <c r="L207" s="71"/>
      <c r="AD207">
        <f>ROUND((Source!AT51/100)*((ROUND(ROUND(Source!AO51,2)*Source!I51, 2)+ROUND(ROUND(Source!AN51,2)*Source!I51, 2))), 2)</f>
        <v>0</v>
      </c>
      <c r="AE207">
        <f>ROUND((Source!AU51/100)*((ROUND(ROUND(Source!AO51,2)*Source!I51, 2)+ROUND(ROUND(Source!AN51,2)*Source!I51, 2))), 2)</f>
        <v>0</v>
      </c>
      <c r="AN207" s="72">
        <f>L205</f>
        <v>760.61000000000001</v>
      </c>
      <c r="AO207">
        <f>0</f>
        <v>0</v>
      </c>
      <c r="AQ207" t="s">
        <v>69</v>
      </c>
      <c r="AR207">
        <f>0</f>
        <v>0</v>
      </c>
      <c r="AT207">
        <f>0</f>
        <v>0</v>
      </c>
      <c r="AV207" t="s">
        <v>69</v>
      </c>
      <c r="AW207" s="72">
        <f>L205</f>
        <v>760.61000000000001</v>
      </c>
      <c r="AZ207">
        <f>Source!X51</f>
        <v>0</v>
      </c>
      <c r="BA207">
        <f>Source!Y51</f>
        <v>0</v>
      </c>
      <c r="CD207">
        <v>1</v>
      </c>
    </row>
    <row r="208" ht="99.75">
      <c r="A208" s="53" t="s">
        <v>133</v>
      </c>
      <c r="B208" s="54" t="s">
        <v>134</v>
      </c>
      <c r="C208" s="54" t="str">
        <f>Source!G52</f>
        <v xml:space="preserve">Проводник заземляющий из медного изолированного провода сечением 25 мм2 открыто по строительным основаниям (заземление дверей  и шкафов в помещении  гибким проводником сечением 16мм2 (провод ПВ3  1*16 мм)</v>
      </c>
      <c r="D208" s="55" t="str">
        <f>Source!H52</f>
        <v xml:space="preserve">100 м</v>
      </c>
      <c r="E208" s="56">
        <f>Source!K52</f>
        <v>0.080000000000000002</v>
      </c>
      <c r="F208" s="56"/>
      <c r="G208" s="56">
        <f>Source!I52</f>
        <v>0.080000000000000002</v>
      </c>
      <c r="H208" s="57"/>
      <c r="I208" s="58"/>
      <c r="J208" s="57"/>
      <c r="K208" s="58"/>
      <c r="L208" s="57"/>
    </row>
    <row r="209" ht="51">
      <c r="B209" s="59" t="s">
        <v>72</v>
      </c>
      <c r="C209" s="59" t="s">
        <v>57</v>
      </c>
      <c r="D209" s="59"/>
      <c r="E209" s="59"/>
      <c r="F209" s="59"/>
      <c r="G209" s="59"/>
      <c r="H209" s="59"/>
      <c r="I209" s="59"/>
      <c r="J209" s="59"/>
      <c r="K209" s="59"/>
      <c r="L209" s="59"/>
      <c r="CW209" s="60" t="s">
        <v>57</v>
      </c>
    </row>
    <row r="210">
      <c r="C210" s="8" t="str">
        <f>"Объем: "&amp;Source!I52&amp;"=8/"&amp;"100"</f>
        <v xml:space="preserve">Объем: 0.08=8/100</v>
      </c>
    </row>
    <row r="211" ht="15">
      <c r="A211" s="61"/>
      <c r="B211" s="56">
        <v>1</v>
      </c>
      <c r="C211" s="61" t="s">
        <v>58</v>
      </c>
      <c r="D211" s="55" t="s">
        <v>34</v>
      </c>
      <c r="E211" s="62"/>
      <c r="F211" s="56"/>
      <c r="G211" s="62">
        <f>Source!U52</f>
        <v>3.0873599999999999</v>
      </c>
      <c r="H211" s="56"/>
      <c r="I211" s="56"/>
      <c r="J211" s="56"/>
      <c r="K211" s="56"/>
      <c r="L211" s="63">
        <f>SUM(L212:L212)-SUMIF(CE212:CE212,1,L212:L212)</f>
        <v>1501.4400000000001</v>
      </c>
    </row>
    <row r="212" ht="14.25">
      <c r="A212" s="54"/>
      <c r="B212" s="54" t="s">
        <v>73</v>
      </c>
      <c r="C212" s="54" t="s">
        <v>74</v>
      </c>
      <c r="D212" s="55" t="s">
        <v>34</v>
      </c>
      <c r="E212" s="56">
        <v>32.159999999999997</v>
      </c>
      <c r="F212" s="56">
        <f t="shared" ref="F210:F218" si="7">ROUND((0.2+1),7)</f>
        <v>1.2</v>
      </c>
      <c r="G212" s="56">
        <f>SmtRes!CX48</f>
        <v>3.0873599999999999</v>
      </c>
      <c r="H212" s="57"/>
      <c r="I212" s="58"/>
      <c r="J212" s="57">
        <f>SmtRes!CZ48</f>
        <v>486.31999999999999</v>
      </c>
      <c r="K212" s="58"/>
      <c r="L212" s="57">
        <f>SmtRes!DI48</f>
        <v>1501.4400000000001</v>
      </c>
    </row>
    <row r="213" ht="15">
      <c r="A213" s="61"/>
      <c r="B213" s="56">
        <v>2</v>
      </c>
      <c r="C213" s="61" t="s">
        <v>75</v>
      </c>
      <c r="D213" s="55"/>
      <c r="E213" s="62"/>
      <c r="F213" s="56"/>
      <c r="G213" s="62"/>
      <c r="H213" s="56"/>
      <c r="I213" s="56"/>
      <c r="J213" s="56"/>
      <c r="K213" s="56"/>
      <c r="L213" s="63">
        <f>SUM(L214:L218)-SUMIF(CE214:CE218,1,L214:L218)</f>
        <v>6.1499999999999986</v>
      </c>
    </row>
    <row r="214" ht="15">
      <c r="A214" s="61"/>
      <c r="B214" s="56"/>
      <c r="C214" s="61" t="s">
        <v>76</v>
      </c>
      <c r="D214" s="55" t="s">
        <v>34</v>
      </c>
      <c r="E214" s="62"/>
      <c r="F214" s="56"/>
      <c r="G214" s="62">
        <f>Source!V52</f>
        <v>0.0057599999999999995</v>
      </c>
      <c r="H214" s="56"/>
      <c r="I214" s="56"/>
      <c r="J214" s="56"/>
      <c r="K214" s="56"/>
      <c r="L214" s="63">
        <f>SUMIF(CE215:CE218,1,L215:L218)</f>
        <v>3.3499999999999996</v>
      </c>
      <c r="CE214">
        <v>1</v>
      </c>
    </row>
    <row r="215" ht="28.5">
      <c r="A215" s="54"/>
      <c r="B215" s="54" t="s">
        <v>77</v>
      </c>
      <c r="C215" s="54" t="s">
        <v>78</v>
      </c>
      <c r="D215" s="55" t="s">
        <v>79</v>
      </c>
      <c r="E215" s="56">
        <v>0.029999999999999999</v>
      </c>
      <c r="F215" s="56">
        <f t="shared" si="7"/>
        <v>1.2</v>
      </c>
      <c r="G215" s="56">
        <f>SmtRes!CX50</f>
        <v>0.0028799999999999997</v>
      </c>
      <c r="H215" s="57"/>
      <c r="I215" s="58"/>
      <c r="J215" s="57">
        <f>SmtRes!CZ50</f>
        <v>1552.1199999999999</v>
      </c>
      <c r="K215" s="58"/>
      <c r="L215" s="57">
        <f>SmtRes!DG50</f>
        <v>4.4699999999999998</v>
      </c>
    </row>
    <row r="216" ht="28.5">
      <c r="A216" s="54"/>
      <c r="B216" s="54" t="s">
        <v>80</v>
      </c>
      <c r="C216" s="54" t="s">
        <v>81</v>
      </c>
      <c r="D216" s="55" t="s">
        <v>34</v>
      </c>
      <c r="E216" s="56">
        <f>SmtRes!DO50*SmtRes!AT50</f>
        <v>0.029999999999999999</v>
      </c>
      <c r="F216" s="56">
        <f t="shared" si="7"/>
        <v>1.2</v>
      </c>
      <c r="G216" s="56">
        <f>ROUND(E216*G208,7)</f>
        <v>0.0023999999999999998</v>
      </c>
      <c r="H216" s="57"/>
      <c r="I216" s="58"/>
      <c r="J216" s="57">
        <f>ROUND(SmtRes!AG50/SmtRes!DO50, 2)</f>
        <v>668.23000000000002</v>
      </c>
      <c r="K216" s="58"/>
      <c r="L216" s="57">
        <f>SmtRes!DH50</f>
        <v>1.9199999999999999</v>
      </c>
      <c r="CE216">
        <v>1</v>
      </c>
    </row>
    <row r="217" ht="28.5">
      <c r="A217" s="54"/>
      <c r="B217" s="54" t="s">
        <v>82</v>
      </c>
      <c r="C217" s="54" t="s">
        <v>83</v>
      </c>
      <c r="D217" s="55" t="s">
        <v>79</v>
      </c>
      <c r="E217" s="56">
        <v>0.029999999999999999</v>
      </c>
      <c r="F217" s="56">
        <f t="shared" si="7"/>
        <v>1.2</v>
      </c>
      <c r="G217" s="56">
        <f>SmtRes!CX51</f>
        <v>0.0028799999999999997</v>
      </c>
      <c r="H217" s="57">
        <f>SmtRes!CZ51</f>
        <v>477.92000000000002</v>
      </c>
      <c r="I217" s="58">
        <f>SmtRes!AJ51</f>
        <v>1.22</v>
      </c>
      <c r="J217" s="57">
        <f>ROUND(H217*I217,2)</f>
        <v>583.06000000000006</v>
      </c>
      <c r="K217" s="58"/>
      <c r="L217" s="57">
        <f>SmtRes!DG51</f>
        <v>1.6799999999999999</v>
      </c>
    </row>
    <row r="218" ht="28.5">
      <c r="A218" s="54"/>
      <c r="B218" s="54" t="s">
        <v>84</v>
      </c>
      <c r="C218" s="54" t="s">
        <v>85</v>
      </c>
      <c r="D218" s="55" t="s">
        <v>34</v>
      </c>
      <c r="E218" s="56">
        <f>SmtRes!DO51*SmtRes!AT51</f>
        <v>0.029999999999999999</v>
      </c>
      <c r="F218" s="56">
        <f t="shared" si="7"/>
        <v>1.2</v>
      </c>
      <c r="G218" s="56">
        <f>ROUND(E218*G208,7)</f>
        <v>0.0023999999999999998</v>
      </c>
      <c r="H218" s="57"/>
      <c r="I218" s="58"/>
      <c r="J218" s="57">
        <f>ROUND(SmtRes!AG51/SmtRes!DO51, 2)</f>
        <v>497.46000000000004</v>
      </c>
      <c r="K218" s="58"/>
      <c r="L218" s="57">
        <f>SmtRes!DH51</f>
        <v>1.4299999999999999</v>
      </c>
      <c r="CE218">
        <v>1</v>
      </c>
    </row>
    <row r="219" ht="15">
      <c r="A219" s="61"/>
      <c r="B219" s="56">
        <v>4</v>
      </c>
      <c r="C219" s="61" t="s">
        <v>88</v>
      </c>
      <c r="D219" s="55"/>
      <c r="E219" s="62"/>
      <c r="F219" s="56"/>
      <c r="G219" s="62"/>
      <c r="H219" s="56"/>
      <c r="I219" s="56"/>
      <c r="J219" s="56"/>
      <c r="K219" s="56"/>
      <c r="L219" s="63">
        <f>SUM(L220:L220)-SUMIF(CE220:CE220,1,L220:L220)</f>
        <v>3.25</v>
      </c>
    </row>
    <row r="220" ht="14.25">
      <c r="A220" s="54"/>
      <c r="B220" s="54" t="s">
        <v>135</v>
      </c>
      <c r="C220" s="64" t="s">
        <v>136</v>
      </c>
      <c r="D220" s="65" t="s">
        <v>137</v>
      </c>
      <c r="E220" s="66">
        <v>6.6559999999999997</v>
      </c>
      <c r="F220" s="66"/>
      <c r="G220" s="66">
        <f>SmtRes!CX52</f>
        <v>0.53247999999999995</v>
      </c>
      <c r="H220" s="67"/>
      <c r="I220" s="68"/>
      <c r="J220" s="67">
        <f>SmtRes!CZ52</f>
        <v>6.0999999999999996</v>
      </c>
      <c r="K220" s="68"/>
      <c r="L220" s="67">
        <f>SmtRes!DF52</f>
        <v>3.25</v>
      </c>
    </row>
    <row r="221" ht="15">
      <c r="A221" s="54"/>
      <c r="B221" s="54"/>
      <c r="C221" s="69" t="s">
        <v>61</v>
      </c>
      <c r="D221" s="55"/>
      <c r="E221" s="56"/>
      <c r="F221" s="56"/>
      <c r="G221" s="56"/>
      <c r="H221" s="57"/>
      <c r="I221" s="58"/>
      <c r="J221" s="57"/>
      <c r="K221" s="58"/>
      <c r="L221" s="57">
        <f>L211+L213+L214+L219</f>
        <v>1514.1900000000001</v>
      </c>
    </row>
    <row r="222" ht="57">
      <c r="A222" s="53" t="s">
        <v>138</v>
      </c>
      <c r="B222" s="54" t="str">
        <f>Source!F53</f>
        <v>421/пр_2020_п.75_пп.а</v>
      </c>
      <c r="C222" s="54" t="str">
        <f>Source!G53</f>
        <v xml:space="preserve">Сметная стоимость вспомогательных ненормируемых материальных ресурсов, не учтенная в сметной норме, 2%</v>
      </c>
      <c r="D222" s="55" t="str">
        <f>Source!H53</f>
        <v>%</v>
      </c>
      <c r="E222" s="56">
        <f>SmtRes!AT55</f>
        <v>2</v>
      </c>
      <c r="F222" s="56"/>
      <c r="G222" s="56">
        <f>Source!I53</f>
        <v>2</v>
      </c>
      <c r="H222" s="57"/>
      <c r="I222" s="58"/>
      <c r="J222" s="57"/>
      <c r="K222" s="58"/>
      <c r="L222" s="57">
        <f>Source!P53</f>
        <v>25.02</v>
      </c>
      <c r="AD222">
        <f>ROUND((Source!AT53/100)*((ROUND(0*Source!I53, 2)+ROUND(0*Source!I53, 2))), 2)</f>
        <v>0</v>
      </c>
      <c r="AE222">
        <f>ROUND((Source!AU53/100)*((ROUND(0*Source!I53, 2)+ROUND(0*Source!I53, 2))), 2)</f>
        <v>0</v>
      </c>
      <c r="AN222">
        <f>L222</f>
        <v>25.02</v>
      </c>
      <c r="AW222">
        <f>L222</f>
        <v>25.02</v>
      </c>
      <c r="AZ222">
        <f>Source!X53</f>
        <v>0</v>
      </c>
      <c r="BA222">
        <f>Source!Y53</f>
        <v>0</v>
      </c>
      <c r="CD222">
        <v>2</v>
      </c>
    </row>
    <row r="223" ht="14.25">
      <c r="A223" s="54"/>
      <c r="B223" s="54"/>
      <c r="C223" s="54" t="s">
        <v>62</v>
      </c>
      <c r="D223" s="55"/>
      <c r="E223" s="56"/>
      <c r="F223" s="56"/>
      <c r="G223" s="56"/>
      <c r="H223" s="57"/>
      <c r="I223" s="58"/>
      <c r="J223" s="57"/>
      <c r="K223" s="58"/>
      <c r="L223" s="57">
        <f>SUM(AR208:AR226)+SUM(AS208:AS226)+SUM(AT208:AT226)+SUM(AU208:AU226)+SUM(AV208:AV226)</f>
        <v>1504.79</v>
      </c>
    </row>
    <row r="224" ht="28.5">
      <c r="A224" s="54"/>
      <c r="B224" s="54" t="s">
        <v>95</v>
      </c>
      <c r="C224" s="54" t="s">
        <v>96</v>
      </c>
      <c r="D224" s="55" t="s">
        <v>65</v>
      </c>
      <c r="E224" s="56">
        <f>Source!BZ52</f>
        <v>97</v>
      </c>
      <c r="F224" s="56"/>
      <c r="G224" s="56">
        <f>Source!AT52</f>
        <v>97</v>
      </c>
      <c r="H224" s="57"/>
      <c r="I224" s="58"/>
      <c r="J224" s="57"/>
      <c r="K224" s="58"/>
      <c r="L224" s="57">
        <f>SUM(AZ208:AZ226)</f>
        <v>1459.6500000000001</v>
      </c>
    </row>
    <row r="225" ht="28.5">
      <c r="A225" s="64"/>
      <c r="B225" s="64" t="s">
        <v>97</v>
      </c>
      <c r="C225" s="64" t="s">
        <v>98</v>
      </c>
      <c r="D225" s="65" t="s">
        <v>65</v>
      </c>
      <c r="E225" s="66">
        <f>Source!CA52</f>
        <v>51</v>
      </c>
      <c r="F225" s="66"/>
      <c r="G225" s="66">
        <f>Source!AU52</f>
        <v>51</v>
      </c>
      <c r="H225" s="67"/>
      <c r="I225" s="68"/>
      <c r="J225" s="67"/>
      <c r="K225" s="68"/>
      <c r="L225" s="67">
        <f>SUM(BA208:BA226)</f>
        <v>767.44000000000005</v>
      </c>
    </row>
    <row r="226" ht="15">
      <c r="C226" s="70" t="s">
        <v>68</v>
      </c>
      <c r="D226" s="70"/>
      <c r="E226" s="70"/>
      <c r="F226" s="70"/>
      <c r="G226" s="70"/>
      <c r="H226" s="70"/>
      <c r="I226" s="71">
        <f>IF(E208&lt;&gt;0,K226/E208,0)</f>
        <v>47078.75</v>
      </c>
      <c r="J226" s="71"/>
      <c r="K226" s="71">
        <f>L211+L213+L219+L224+L225+L214+SUM(L222:L222)</f>
        <v>3766.3000000000002</v>
      </c>
      <c r="L226" s="71"/>
      <c r="AD226">
        <f>ROUND((Source!AT52/100)*((ROUND(SUMIF(SmtRes!AQ48:'SmtRes'!AQ55,"=1",SmtRes!AD48:'SmtRes'!AD55)*Source!I52, 2)+ROUND(SUMIF(SmtRes!AQ48:'SmtRes'!AQ55,"=1",SmtRes!AC48:'SmtRes'!AC55)*Source!I52, 2))), 2)</f>
        <v>128.19999999999999</v>
      </c>
      <c r="AE226">
        <f>ROUND((Source!AU52/100)*((ROUND(SUMIF(SmtRes!AQ48:'SmtRes'!AQ55,"=1",SmtRes!AD48:'SmtRes'!AD55)*Source!I52, 2)+ROUND(SUMIF(SmtRes!AQ48:'SmtRes'!AQ55,"=1",SmtRes!AC48:'SmtRes'!AC55)*Source!I52, 2))), 2)</f>
        <v>67.409999999999997</v>
      </c>
      <c r="AN226" s="72">
        <f>L211+L213+L219+L224+L225+L214</f>
        <v>3741.2800000000002</v>
      </c>
      <c r="AO226" s="72">
        <f>L213</f>
        <v>6.1499999999999986</v>
      </c>
      <c r="AQ226" t="s">
        <v>69</v>
      </c>
      <c r="AR226" s="72">
        <f>L211</f>
        <v>1501.4400000000001</v>
      </c>
      <c r="AT226" s="72">
        <f>L214</f>
        <v>3.3499999999999996</v>
      </c>
      <c r="AV226" t="s">
        <v>69</v>
      </c>
      <c r="AW226" s="72">
        <f>L219</f>
        <v>3.25</v>
      </c>
      <c r="AZ226">
        <f>Source!X52</f>
        <v>1459.6500000000001</v>
      </c>
      <c r="BA226">
        <f>Source!Y52</f>
        <v>767.44000000000005</v>
      </c>
      <c r="CD226">
        <v>2</v>
      </c>
    </row>
    <row r="227" ht="28.5">
      <c r="A227" s="53" t="s">
        <v>139</v>
      </c>
      <c r="B227" s="54" t="str">
        <f>Source!F54</f>
        <v>21.2.03.05-1076</v>
      </c>
      <c r="C227" s="54" t="str">
        <f>Source!G54</f>
        <v xml:space="preserve">Провод силовой установочный с медными жилами ПуГВ 1х16-450</v>
      </c>
      <c r="D227" s="55" t="str">
        <f>Source!H54</f>
        <v xml:space="preserve">1000 м</v>
      </c>
      <c r="E227" s="56">
        <f>Source!K54</f>
        <v>0.0080000000000000002</v>
      </c>
      <c r="F227" s="56"/>
      <c r="G227" s="56">
        <f>Source!I54</f>
        <v>0.0080000000000000002</v>
      </c>
      <c r="H227" s="57"/>
      <c r="I227" s="58"/>
      <c r="J227" s="57">
        <f>Source!AL54</f>
        <v>149228.22</v>
      </c>
      <c r="K227" s="58"/>
      <c r="L227" s="57">
        <f>Source!P54</f>
        <v>1193.8299999999999</v>
      </c>
    </row>
    <row r="228">
      <c r="A228" s="73"/>
      <c r="B228" s="73"/>
      <c r="C228" s="74" t="str">
        <f>"Объем: "&amp;Source!I54&amp;"=8/"&amp;"1000"</f>
        <v xml:space="preserve">Объем: 0.008=8/1000</v>
      </c>
      <c r="D228" s="73"/>
      <c r="E228" s="73"/>
      <c r="F228" s="73"/>
      <c r="G228" s="73"/>
      <c r="H228" s="73"/>
      <c r="I228" s="73"/>
      <c r="J228" s="73"/>
      <c r="K228" s="73"/>
      <c r="L228" s="73"/>
    </row>
    <row r="229" ht="15">
      <c r="C229" s="70" t="s">
        <v>68</v>
      </c>
      <c r="D229" s="70"/>
      <c r="E229" s="70"/>
      <c r="F229" s="70"/>
      <c r="G229" s="70"/>
      <c r="H229" s="70"/>
      <c r="I229" s="71">
        <f>IF(E227&lt;&gt;0,K229/E227,0)</f>
        <v>149228.75</v>
      </c>
      <c r="J229" s="71"/>
      <c r="K229" s="71">
        <f>L227</f>
        <v>1193.8299999999999</v>
      </c>
      <c r="L229" s="71"/>
      <c r="AD229">
        <f>ROUND((Source!AT54/100)*((ROUND(ROUND(Source!AO54,2)*Source!I54, 2)+ROUND(ROUND(Source!AN54,2)*Source!I54, 2))), 2)</f>
        <v>0</v>
      </c>
      <c r="AE229">
        <f>ROUND((Source!AU54/100)*((ROUND(ROUND(Source!AO54,2)*Source!I54, 2)+ROUND(ROUND(Source!AN54,2)*Source!I54, 2))), 2)</f>
        <v>0</v>
      </c>
      <c r="AN229" s="72">
        <f>L227</f>
        <v>1193.8299999999999</v>
      </c>
      <c r="AO229">
        <f>0</f>
        <v>0</v>
      </c>
      <c r="AQ229" t="s">
        <v>69</v>
      </c>
      <c r="AR229">
        <f>0</f>
        <v>0</v>
      </c>
      <c r="AT229">
        <f>0</f>
        <v>0</v>
      </c>
      <c r="AV229" t="s">
        <v>69</v>
      </c>
      <c r="AW229" s="72">
        <f>L227</f>
        <v>1193.8299999999999</v>
      </c>
      <c r="AZ229">
        <f>Source!X54</f>
        <v>0</v>
      </c>
      <c r="BA229">
        <f>Source!Y54</f>
        <v>0</v>
      </c>
      <c r="CD229">
        <v>2</v>
      </c>
    </row>
    <row r="230" ht="71.25">
      <c r="A230" s="75" t="s">
        <v>140</v>
      </c>
      <c r="B230" s="64" t="str">
        <f>Source!F55</f>
        <v>01.7.15.03-0031</v>
      </c>
      <c r="C230" s="64" t="str">
        <f>Source!G55</f>
        <v xml:space="preserve">Болты стальные оцинкованные с шестигранной головкой и оцинкованной шестигранной гайкой, диаметр резьбы болта и гайки М6, длина болта 12-60 мм</v>
      </c>
      <c r="D230" s="65" t="str">
        <f>Source!H55</f>
        <v>кг</v>
      </c>
      <c r="E230" s="66">
        <f>Source!K55</f>
        <v>0.31</v>
      </c>
      <c r="F230" s="66"/>
      <c r="G230" s="66">
        <f>Source!I55</f>
        <v>0.31</v>
      </c>
      <c r="H230" s="67">
        <f>Source!AL55</f>
        <v>154.58000000000001</v>
      </c>
      <c r="I230" s="68">
        <f>IF(Source!BC55&lt;&gt; 0, Source!BC55, 1)</f>
        <v>1.1499999999999999</v>
      </c>
      <c r="J230" s="67">
        <f>ROUND(H230*I230,2)</f>
        <v>177.77000000000001</v>
      </c>
      <c r="K230" s="68"/>
      <c r="L230" s="67">
        <f>Source!P55</f>
        <v>55.109999999999999</v>
      </c>
    </row>
    <row r="231" ht="15">
      <c r="C231" s="70" t="s">
        <v>68</v>
      </c>
      <c r="D231" s="70"/>
      <c r="E231" s="70"/>
      <c r="F231" s="70"/>
      <c r="G231" s="70"/>
      <c r="H231" s="70"/>
      <c r="I231" s="71">
        <f>IF(E230&lt;&gt;0,K231/E230,0)</f>
        <v>177.7741935483871</v>
      </c>
      <c r="J231" s="71"/>
      <c r="K231" s="71">
        <f>L230</f>
        <v>55.109999999999999</v>
      </c>
      <c r="L231" s="71"/>
      <c r="AD231">
        <f>ROUND((Source!AT55/100)*((ROUND(ROUND(Source!AO55,2)*Source!I55, 2)+ROUND(ROUND(Source!AN55,2)*Source!I55, 2))), 2)</f>
        <v>0</v>
      </c>
      <c r="AE231">
        <f>ROUND((Source!AU55/100)*((ROUND(ROUND(Source!AO55,2)*Source!I55, 2)+ROUND(ROUND(Source!AN55,2)*Source!I55, 2))), 2)</f>
        <v>0</v>
      </c>
      <c r="AN231" s="72">
        <f>L230</f>
        <v>55.109999999999999</v>
      </c>
      <c r="AO231">
        <f>0</f>
        <v>0</v>
      </c>
      <c r="AQ231" t="s">
        <v>69</v>
      </c>
      <c r="AR231">
        <f>0</f>
        <v>0</v>
      </c>
      <c r="AT231">
        <f>0</f>
        <v>0</v>
      </c>
      <c r="AV231" t="s">
        <v>69</v>
      </c>
      <c r="AW231" s="72">
        <f>L230</f>
        <v>55.109999999999999</v>
      </c>
      <c r="AZ231">
        <f>Source!X55</f>
        <v>0</v>
      </c>
      <c r="BA231">
        <f>Source!Y55</f>
        <v>0</v>
      </c>
      <c r="CD231">
        <v>1</v>
      </c>
    </row>
    <row r="232" ht="42.75">
      <c r="A232" s="53" t="s">
        <v>141</v>
      </c>
      <c r="B232" s="54" t="str">
        <f>Source!F56</f>
        <v>20.2.10.04-0004</v>
      </c>
      <c r="C232" s="54" t="str">
        <f>Source!G56</f>
        <v xml:space="preserve">Наконечники кабельные медные луженые под опрессовку 16-6-6-М УХЛ3</v>
      </c>
      <c r="D232" s="55" t="str">
        <f>Source!H56</f>
        <v xml:space="preserve">100 ШТ</v>
      </c>
      <c r="E232" s="56">
        <f>Source!K56</f>
        <v>0.12</v>
      </c>
      <c r="F232" s="56"/>
      <c r="G232" s="56">
        <f>Source!I56</f>
        <v>0.12</v>
      </c>
      <c r="H232" s="57">
        <f>Source!AL56</f>
        <v>1557.4200000000001</v>
      </c>
      <c r="I232" s="58">
        <f>IF(Source!BC56&lt;&gt; 0, Source!BC56, 1)</f>
        <v>1.22</v>
      </c>
      <c r="J232" s="57">
        <f>ROUND(H232*I232,2)</f>
        <v>1900.05</v>
      </c>
      <c r="K232" s="58"/>
      <c r="L232" s="57">
        <f>Source!P56</f>
        <v>228.00999999999999</v>
      </c>
    </row>
    <row r="233">
      <c r="A233" s="73"/>
      <c r="B233" s="73"/>
      <c r="C233" s="74" t="str">
        <f>"Объем: "&amp;Source!I56&amp;"=12/"&amp;"100"</f>
        <v xml:space="preserve">Объем: 0.12=12/100</v>
      </c>
      <c r="D233" s="73"/>
      <c r="E233" s="73"/>
      <c r="F233" s="73"/>
      <c r="G233" s="73"/>
      <c r="H233" s="73"/>
      <c r="I233" s="73"/>
      <c r="J233" s="73"/>
      <c r="K233" s="73"/>
      <c r="L233" s="73"/>
    </row>
    <row r="234" ht="15">
      <c r="C234" s="70" t="s">
        <v>68</v>
      </c>
      <c r="D234" s="70"/>
      <c r="E234" s="70"/>
      <c r="F234" s="70"/>
      <c r="G234" s="70"/>
      <c r="H234" s="70"/>
      <c r="I234" s="71">
        <f>IF(E232&lt;&gt;0,K234/E232,0)</f>
        <v>1900.0833333333333</v>
      </c>
      <c r="J234" s="71"/>
      <c r="K234" s="71">
        <f>L232</f>
        <v>228.00999999999999</v>
      </c>
      <c r="L234" s="71"/>
      <c r="AD234">
        <f>ROUND((Source!AT56/100)*((ROUND(ROUND(Source!AO56,2)*Source!I56, 2)+ROUND(ROUND(Source!AN56,2)*Source!I56, 2))), 2)</f>
        <v>0</v>
      </c>
      <c r="AE234">
        <f>ROUND((Source!AU56/100)*((ROUND(ROUND(Source!AO56,2)*Source!I56, 2)+ROUND(ROUND(Source!AN56,2)*Source!I56, 2))), 2)</f>
        <v>0</v>
      </c>
      <c r="AN234" s="72">
        <f>L232</f>
        <v>228.00999999999999</v>
      </c>
      <c r="AO234">
        <f>0</f>
        <v>0</v>
      </c>
      <c r="AQ234" t="s">
        <v>69</v>
      </c>
      <c r="AR234">
        <f>0</f>
        <v>0</v>
      </c>
      <c r="AT234">
        <f>0</f>
        <v>0</v>
      </c>
      <c r="AV234" t="s">
        <v>69</v>
      </c>
      <c r="AW234" s="72">
        <f>L232</f>
        <v>228.00999999999999</v>
      </c>
      <c r="AZ234">
        <f>Source!X56</f>
        <v>0</v>
      </c>
      <c r="BA234">
        <f>Source!Y56</f>
        <v>0</v>
      </c>
      <c r="CD234">
        <v>2</v>
      </c>
    </row>
    <row r="235" ht="12.75"/>
    <row r="236" ht="15">
      <c r="A236" s="76"/>
      <c r="B236" s="77"/>
      <c r="C236" s="69" t="s">
        <v>142</v>
      </c>
      <c r="D236" s="69"/>
      <c r="E236" s="69"/>
      <c r="F236" s="69"/>
      <c r="G236" s="69"/>
      <c r="H236" s="69"/>
      <c r="I236" s="63"/>
      <c r="J236" s="76"/>
      <c r="K236" s="78"/>
      <c r="L236" s="63">
        <f>L238+L239+L245+L249</f>
        <v>182394.95999999996</v>
      </c>
    </row>
    <row r="237" ht="14.25">
      <c r="A237" s="79"/>
      <c r="B237" s="6"/>
      <c r="C237" s="80" t="s">
        <v>143</v>
      </c>
      <c r="D237" s="54"/>
      <c r="E237" s="54"/>
      <c r="F237" s="54"/>
      <c r="G237" s="54"/>
      <c r="H237" s="54"/>
      <c r="I237" s="57"/>
      <c r="J237" s="79"/>
      <c r="K237" s="56"/>
      <c r="L237" s="57"/>
    </row>
    <row r="238" ht="14.25">
      <c r="A238" s="79"/>
      <c r="B238" s="6"/>
      <c r="C238" s="54" t="s">
        <v>144</v>
      </c>
      <c r="D238" s="54"/>
      <c r="E238" s="54"/>
      <c r="F238" s="54"/>
      <c r="G238" s="54"/>
      <c r="H238" s="54"/>
      <c r="I238" s="57"/>
      <c r="J238" s="79"/>
      <c r="K238" s="56"/>
      <c r="L238" s="57">
        <f>SUM(AR64:AR234)</f>
        <v>111599.81999999999</v>
      </c>
    </row>
    <row r="239" ht="14.25" hidden="1">
      <c r="A239" s="79"/>
      <c r="B239" s="6"/>
      <c r="C239" s="54" t="s">
        <v>145</v>
      </c>
      <c r="D239" s="54"/>
      <c r="E239" s="54"/>
      <c r="F239" s="54"/>
      <c r="G239" s="54"/>
      <c r="H239" s="54"/>
      <c r="I239" s="57"/>
      <c r="J239" s="79"/>
      <c r="K239" s="56"/>
      <c r="L239" s="57">
        <f>L241+L244+L243</f>
        <v>4400.29</v>
      </c>
    </row>
    <row r="240" ht="14.25" hidden="1">
      <c r="A240" s="79"/>
      <c r="B240" s="6"/>
      <c r="C240" s="80" t="s">
        <v>146</v>
      </c>
      <c r="D240" s="54"/>
      <c r="E240" s="54"/>
      <c r="F240" s="54"/>
      <c r="G240" s="54"/>
      <c r="H240" s="54"/>
      <c r="I240" s="57"/>
      <c r="J240" s="79"/>
      <c r="K240" s="56"/>
      <c r="L240" s="57"/>
    </row>
    <row r="241" ht="14.25">
      <c r="A241" s="79"/>
      <c r="B241" s="6"/>
      <c r="C241" s="54" t="s">
        <v>145</v>
      </c>
      <c r="D241" s="54"/>
      <c r="E241" s="54"/>
      <c r="F241" s="54"/>
      <c r="G241" s="54"/>
      <c r="H241" s="54"/>
      <c r="I241" s="57"/>
      <c r="J241" s="79"/>
      <c r="K241" s="56"/>
      <c r="L241" s="57">
        <f>SUM(AO64:AO234)</f>
        <v>3005.2800000000002</v>
      </c>
    </row>
    <row r="242" ht="14.25" hidden="1">
      <c r="A242" s="79"/>
      <c r="B242" s="6"/>
      <c r="C242" s="80" t="s">
        <v>147</v>
      </c>
      <c r="D242" s="54"/>
      <c r="E242" s="54"/>
      <c r="F242" s="54"/>
      <c r="G242" s="54"/>
      <c r="H242" s="54"/>
      <c r="I242" s="57"/>
      <c r="J242" s="79"/>
      <c r="K242" s="56"/>
      <c r="L242" s="57"/>
    </row>
    <row r="243" ht="14.25">
      <c r="A243" s="79"/>
      <c r="B243" s="6"/>
      <c r="C243" s="54" t="s">
        <v>148</v>
      </c>
      <c r="D243" s="54"/>
      <c r="E243" s="54"/>
      <c r="F243" s="54"/>
      <c r="G243" s="54"/>
      <c r="H243" s="54"/>
      <c r="I243" s="57"/>
      <c r="J243" s="79"/>
      <c r="K243" s="56"/>
      <c r="L243" s="57">
        <f>SUM(AT64:AT234)</f>
        <v>1395.01</v>
      </c>
    </row>
    <row r="244" ht="14.25" hidden="1">
      <c r="A244" s="79"/>
      <c r="B244" s="6"/>
      <c r="C244" s="54" t="s">
        <v>149</v>
      </c>
      <c r="D244" s="54"/>
      <c r="E244" s="54"/>
      <c r="F244" s="54"/>
      <c r="G244" s="54"/>
      <c r="H244" s="54"/>
      <c r="I244" s="57"/>
      <c r="J244" s="79"/>
      <c r="K244" s="56"/>
      <c r="L244" s="57">
        <f>SUM(AV64:AV234)</f>
        <v>0</v>
      </c>
    </row>
    <row r="245" ht="14.25">
      <c r="A245" s="79"/>
      <c r="B245" s="6"/>
      <c r="C245" s="54" t="s">
        <v>150</v>
      </c>
      <c r="D245" s="54"/>
      <c r="E245" s="54"/>
      <c r="F245" s="54"/>
      <c r="G245" s="54"/>
      <c r="H245" s="54"/>
      <c r="I245" s="57"/>
      <c r="J245" s="79"/>
      <c r="K245" s="56"/>
      <c r="L245" s="57">
        <f>L247+L248</f>
        <v>66394.849999999991</v>
      </c>
    </row>
    <row r="246" ht="14.25">
      <c r="A246" s="79"/>
      <c r="B246" s="6"/>
      <c r="C246" s="80" t="s">
        <v>146</v>
      </c>
      <c r="D246" s="54"/>
      <c r="E246" s="54"/>
      <c r="F246" s="54"/>
      <c r="G246" s="54"/>
      <c r="H246" s="54"/>
      <c r="I246" s="57"/>
      <c r="J246" s="79"/>
      <c r="K246" s="56"/>
      <c r="L246" s="57"/>
    </row>
    <row r="247" ht="14.25">
      <c r="A247" s="79"/>
      <c r="B247" s="6"/>
      <c r="C247" s="54" t="s">
        <v>151</v>
      </c>
      <c r="D247" s="54"/>
      <c r="E247" s="54"/>
      <c r="F247" s="54"/>
      <c r="G247" s="54"/>
      <c r="H247" s="54"/>
      <c r="I247" s="57"/>
      <c r="J247" s="79"/>
      <c r="K247" s="56"/>
      <c r="L247" s="57">
        <f>SUM(AW64:AW234)-SUM(BK64:BK234)</f>
        <v>66394.849999999991</v>
      </c>
    </row>
    <row r="248" ht="14.25" hidden="1">
      <c r="A248" s="79"/>
      <c r="B248" s="6"/>
      <c r="C248" s="54" t="s">
        <v>152</v>
      </c>
      <c r="D248" s="54"/>
      <c r="E248" s="54"/>
      <c r="F248" s="54"/>
      <c r="G248" s="54"/>
      <c r="H248" s="54"/>
      <c r="I248" s="57"/>
      <c r="J248" s="79"/>
      <c r="K248" s="56"/>
      <c r="L248" s="57">
        <f>SUM(BC64:BC234)</f>
        <v>0</v>
      </c>
    </row>
    <row r="249" ht="14.25" hidden="1">
      <c r="A249" s="79"/>
      <c r="B249" s="6"/>
      <c r="C249" s="54" t="s">
        <v>153</v>
      </c>
      <c r="D249" s="54"/>
      <c r="E249" s="54"/>
      <c r="F249" s="54"/>
      <c r="G249" s="54"/>
      <c r="H249" s="54"/>
      <c r="I249" s="57"/>
      <c r="J249" s="79"/>
      <c r="K249" s="56"/>
      <c r="L249" s="57">
        <f>SUM(BB64:BB234)</f>
        <v>0</v>
      </c>
    </row>
    <row r="250" ht="14.25">
      <c r="A250" s="79"/>
      <c r="B250" s="6"/>
      <c r="C250" s="54" t="s">
        <v>154</v>
      </c>
      <c r="D250" s="54"/>
      <c r="E250" s="54"/>
      <c r="F250" s="54"/>
      <c r="G250" s="54"/>
      <c r="H250" s="54"/>
      <c r="I250" s="57"/>
      <c r="J250" s="79"/>
      <c r="K250" s="56"/>
      <c r="L250" s="57">
        <f>SUM(AR64:AR234)+SUM(AT64:AT234)+SUM(AV64:AV234)</f>
        <v>112994.82999999999</v>
      </c>
    </row>
    <row r="251" ht="14.25">
      <c r="A251" s="79"/>
      <c r="B251" s="6"/>
      <c r="C251" s="54" t="s">
        <v>155</v>
      </c>
      <c r="D251" s="54"/>
      <c r="E251" s="54"/>
      <c r="F251" s="54"/>
      <c r="G251" s="54"/>
      <c r="H251" s="54"/>
      <c r="I251" s="57"/>
      <c r="J251" s="79"/>
      <c r="K251" s="56"/>
      <c r="L251" s="57">
        <f>SUM(AZ64:AZ234)</f>
        <v>104060.25</v>
      </c>
    </row>
    <row r="252" ht="14.25">
      <c r="A252" s="79"/>
      <c r="B252" s="6"/>
      <c r="C252" s="54" t="s">
        <v>156</v>
      </c>
      <c r="D252" s="54"/>
      <c r="E252" s="54"/>
      <c r="F252" s="54"/>
      <c r="G252" s="54"/>
      <c r="H252" s="54"/>
      <c r="I252" s="57"/>
      <c r="J252" s="79"/>
      <c r="K252" s="56"/>
      <c r="L252" s="57">
        <f>SUM(BA64:BA234)</f>
        <v>50003.329999999994</v>
      </c>
    </row>
    <row r="253" ht="14.25" hidden="1">
      <c r="A253" s="79"/>
      <c r="B253" s="6"/>
      <c r="C253" s="54" t="s">
        <v>157</v>
      </c>
      <c r="D253" s="54"/>
      <c r="E253" s="54"/>
      <c r="F253" s="54"/>
      <c r="G253" s="54"/>
      <c r="H253" s="54"/>
      <c r="I253" s="57"/>
      <c r="J253" s="79"/>
      <c r="K253" s="56"/>
      <c r="L253" s="57">
        <f>L255+L256</f>
        <v>0</v>
      </c>
    </row>
    <row r="254" ht="14.25" hidden="1">
      <c r="A254" s="79"/>
      <c r="B254" s="6"/>
      <c r="C254" s="80" t="s">
        <v>143</v>
      </c>
      <c r="D254" s="54"/>
      <c r="E254" s="54"/>
      <c r="F254" s="54"/>
      <c r="G254" s="54"/>
      <c r="H254" s="54"/>
      <c r="I254" s="57"/>
      <c r="J254" s="79"/>
      <c r="K254" s="56"/>
      <c r="L254" s="57"/>
    </row>
    <row r="255" ht="14.25" hidden="1">
      <c r="A255" s="79"/>
      <c r="B255" s="6"/>
      <c r="C255" s="54" t="s">
        <v>158</v>
      </c>
      <c r="D255" s="54"/>
      <c r="E255" s="54"/>
      <c r="F255" s="54"/>
      <c r="G255" s="54"/>
      <c r="H255" s="54"/>
      <c r="I255" s="57"/>
      <c r="J255" s="79"/>
      <c r="K255" s="56"/>
      <c r="L255" s="57">
        <f>SUM(BK64:BK234)</f>
        <v>0</v>
      </c>
    </row>
    <row r="256" ht="14.25" hidden="1">
      <c r="A256" s="79"/>
      <c r="B256" s="6"/>
      <c r="C256" s="54" t="s">
        <v>159</v>
      </c>
      <c r="D256" s="54"/>
      <c r="E256" s="54"/>
      <c r="F256" s="54"/>
      <c r="G256" s="54"/>
      <c r="H256" s="54"/>
      <c r="I256" s="57"/>
      <c r="J256" s="79"/>
      <c r="K256" s="56"/>
      <c r="L256" s="57">
        <f>SUM(BD64:BD234)</f>
        <v>0</v>
      </c>
    </row>
    <row r="257" ht="14.25" hidden="1">
      <c r="A257" s="79"/>
      <c r="B257" s="6"/>
      <c r="C257" s="54" t="s">
        <v>160</v>
      </c>
      <c r="D257" s="54"/>
      <c r="E257" s="54"/>
      <c r="F257" s="54"/>
      <c r="G257" s="54"/>
      <c r="H257" s="54"/>
      <c r="I257" s="57"/>
      <c r="J257" s="79"/>
      <c r="K257" s="56"/>
      <c r="L257" s="57"/>
    </row>
    <row r="258" ht="14.25" hidden="1">
      <c r="A258" s="79"/>
      <c r="B258" s="6"/>
      <c r="C258" s="54" t="s">
        <v>161</v>
      </c>
      <c r="D258" s="54"/>
      <c r="E258" s="54"/>
      <c r="F258" s="54"/>
      <c r="G258" s="54"/>
      <c r="H258" s="54"/>
      <c r="I258" s="57"/>
      <c r="J258" s="79"/>
      <c r="K258" s="56"/>
      <c r="L258" s="57">
        <f>SUM(BO64:BO234)</f>
        <v>0</v>
      </c>
    </row>
    <row r="259" ht="15">
      <c r="A259" s="76"/>
      <c r="B259" s="77"/>
      <c r="C259" s="69" t="s">
        <v>162</v>
      </c>
      <c r="D259" s="69"/>
      <c r="E259" s="69"/>
      <c r="F259" s="69"/>
      <c r="G259" s="69"/>
      <c r="H259" s="69"/>
      <c r="I259" s="63"/>
      <c r="J259" s="76"/>
      <c r="K259" s="78"/>
      <c r="L259" s="63">
        <f>L236+L251+L252+L253+L257+L258</f>
        <v>336458.53999999998</v>
      </c>
    </row>
    <row r="260" ht="14.25">
      <c r="A260" s="79"/>
      <c r="B260" s="6"/>
      <c r="C260" s="80" t="s">
        <v>163</v>
      </c>
      <c r="D260" s="54"/>
      <c r="E260" s="54"/>
      <c r="F260" s="54"/>
      <c r="G260" s="54"/>
      <c r="H260" s="54"/>
      <c r="I260" s="57"/>
      <c r="J260" s="79"/>
      <c r="K260" s="56"/>
      <c r="L260" s="57"/>
    </row>
    <row r="261" ht="14.25" hidden="1">
      <c r="A261" s="79"/>
      <c r="B261" s="6"/>
      <c r="C261" s="54" t="s">
        <v>164</v>
      </c>
      <c r="D261" s="54"/>
      <c r="E261" s="54"/>
      <c r="F261" s="54"/>
      <c r="G261" s="54"/>
      <c r="H261" s="54"/>
      <c r="I261" s="57"/>
      <c r="J261" s="79"/>
      <c r="K261" s="56"/>
      <c r="L261" s="57">
        <f>SUM(AX64:AX234)</f>
        <v>0</v>
      </c>
    </row>
    <row r="262" ht="14.25" hidden="1">
      <c r="A262" s="79"/>
      <c r="B262" s="6"/>
      <c r="C262" s="54" t="s">
        <v>165</v>
      </c>
      <c r="D262" s="54"/>
      <c r="E262" s="54"/>
      <c r="F262" s="54"/>
      <c r="G262" s="54"/>
      <c r="H262" s="54"/>
      <c r="I262" s="57"/>
      <c r="J262" s="79"/>
      <c r="K262" s="56"/>
      <c r="L262" s="57">
        <f>SUM(AY64:AY234)</f>
        <v>0</v>
      </c>
    </row>
    <row r="263" ht="14.25">
      <c r="A263" s="79"/>
      <c r="B263" s="6"/>
      <c r="C263" s="54" t="s">
        <v>166</v>
      </c>
      <c r="D263" s="54"/>
      <c r="E263" s="54"/>
      <c r="F263" s="58"/>
      <c r="G263" s="62">
        <f>Source!F80</f>
        <v>260.79089279999999</v>
      </c>
      <c r="H263" s="79"/>
      <c r="I263" s="79"/>
      <c r="J263" s="79"/>
      <c r="K263" s="79"/>
      <c r="L263" s="79"/>
    </row>
    <row r="264" ht="14.25">
      <c r="A264" s="79"/>
      <c r="B264" s="6"/>
      <c r="C264" s="54" t="s">
        <v>167</v>
      </c>
      <c r="D264" s="54"/>
      <c r="E264" s="54"/>
      <c r="F264" s="58"/>
      <c r="G264" s="62">
        <f>Source!F81</f>
        <v>2.3934335999999998</v>
      </c>
      <c r="H264" s="79"/>
      <c r="I264" s="79"/>
      <c r="J264" s="79"/>
      <c r="K264" s="79"/>
      <c r="L264" s="79"/>
    </row>
    <row r="265" ht="12.75"/>
    <row r="267" ht="16.5">
      <c r="A267" s="51" t="s">
        <v>168</v>
      </c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</row>
    <row r="268" ht="114">
      <c r="A268" s="53" t="s">
        <v>169</v>
      </c>
      <c r="B268" s="54" t="str">
        <f>Source!F126</f>
        <v>91.13.03-508</v>
      </c>
      <c r="C268" s="54" t="str">
        <f>Source!G126</f>
        <v xml:space="preserve">Автомобили полупассажирские, грузоподъемность до 2 т (ежедневную доставку 5 членов бригады до объекта ремонта и обратно. Автомашиной типа ГАЗ со средней скоростью 45 км/ч на расстояние 10 км. (260,79+54,63)/8час/5чел=8дн. 10км/45км/ч*2раза*8дн.)</v>
      </c>
      <c r="D268" s="55" t="str">
        <f>Source!H126</f>
        <v>маш.-ч</v>
      </c>
      <c r="E268" s="56">
        <f>Source!K126</f>
        <v>3.5600000000000001</v>
      </c>
      <c r="F268" s="56"/>
      <c r="G268" s="56">
        <f>Source!I126</f>
        <v>3.5600000000000001</v>
      </c>
      <c r="H268" s="57"/>
      <c r="I268" s="58"/>
      <c r="J268" s="57">
        <f>Source!AM126</f>
        <v>556.39999999999998</v>
      </c>
      <c r="K268" s="58"/>
      <c r="L268" s="57">
        <f>Source!Q126</f>
        <v>1980.78</v>
      </c>
    </row>
    <row r="269" ht="14.25">
      <c r="A269" s="54"/>
      <c r="B269" s="54" t="s">
        <v>84</v>
      </c>
      <c r="C269" s="54" t="s">
        <v>170</v>
      </c>
      <c r="D269" s="55" t="s">
        <v>34</v>
      </c>
      <c r="E269" s="56">
        <f>Source!K126*SmtRes!AT56</f>
        <v>3.5600000000000001</v>
      </c>
      <c r="F269" s="56"/>
      <c r="G269" s="56">
        <f>SmtRes!CX56</f>
        <v>3.5600000000000001</v>
      </c>
      <c r="H269" s="57"/>
      <c r="I269" s="58"/>
      <c r="J269" s="57">
        <f>SmtRes!CZ56</f>
        <v>497.45999999999998</v>
      </c>
      <c r="K269" s="58"/>
      <c r="L269" s="57">
        <f>SmtRes!DI56</f>
        <v>1770.96</v>
      </c>
      <c r="CE269">
        <v>1</v>
      </c>
    </row>
    <row r="270" ht="14.25">
      <c r="A270" s="64"/>
      <c r="B270" s="64"/>
      <c r="C270" s="64" t="s">
        <v>62</v>
      </c>
      <c r="D270" s="65"/>
      <c r="E270" s="66"/>
      <c r="F270" s="66"/>
      <c r="G270" s="66"/>
      <c r="H270" s="67"/>
      <c r="I270" s="68"/>
      <c r="J270" s="67"/>
      <c r="K270" s="68"/>
      <c r="L270" s="67">
        <f>SUM(AR268:AR271)+SUM(AS268:AS271)+SUM(AT268:AT271)+SUM(AU268:AU271)+SUM(AV268:AV271)</f>
        <v>1770.96</v>
      </c>
    </row>
    <row r="271" ht="15">
      <c r="C271" s="70" t="s">
        <v>68</v>
      </c>
      <c r="D271" s="70"/>
      <c r="E271" s="70"/>
      <c r="F271" s="70"/>
      <c r="G271" s="70"/>
      <c r="H271" s="70"/>
      <c r="I271" s="71">
        <f>IF(E268&lt;&gt;0,K271/E268,0)</f>
        <v>1053.8595505617977</v>
      </c>
      <c r="J271" s="71"/>
      <c r="K271" s="71">
        <f>L268+L269</f>
        <v>3751.7399999999998</v>
      </c>
      <c r="L271" s="71"/>
      <c r="AD271">
        <f>ROUND((Source!AT126/100)*((ROUND(ROUND(Source!AO126,2)*Source!I126, 2)+ROUND(ROUND(Source!AN126,2)*Source!I126, 2))), 2)</f>
        <v>0</v>
      </c>
      <c r="AE271">
        <f>ROUND((Source!AU126/100)*((ROUND(ROUND(Source!AO126,2)*Source!I126, 2)+ROUND(ROUND(Source!AN126,2)*Source!I126, 2))), 2)</f>
        <v>0</v>
      </c>
      <c r="AN271" s="72">
        <f>L268+L269</f>
        <v>3751.7399999999998</v>
      </c>
      <c r="AO271" s="72">
        <f>L268</f>
        <v>1980.78</v>
      </c>
      <c r="AQ271" t="s">
        <v>69</v>
      </c>
      <c r="AR271">
        <f>0</f>
        <v>0</v>
      </c>
      <c r="AT271" s="72">
        <f>L269</f>
        <v>1770.96</v>
      </c>
      <c r="AV271" t="s">
        <v>69</v>
      </c>
      <c r="AW271">
        <f>0</f>
        <v>0</v>
      </c>
      <c r="AZ271">
        <f>Source!X126</f>
        <v>0</v>
      </c>
      <c r="BA271">
        <f>Source!Y126</f>
        <v>0</v>
      </c>
      <c r="CD271">
        <v>1</v>
      </c>
    </row>
    <row r="272" ht="12.75"/>
    <row r="273" ht="15">
      <c r="A273" s="76"/>
      <c r="B273" s="77"/>
      <c r="C273" s="69" t="s">
        <v>142</v>
      </c>
      <c r="D273" s="69"/>
      <c r="E273" s="69"/>
      <c r="F273" s="69"/>
      <c r="G273" s="69"/>
      <c r="H273" s="69"/>
      <c r="I273" s="63"/>
      <c r="J273" s="76"/>
      <c r="K273" s="78"/>
      <c r="L273" s="63">
        <f>L275+L276+L282+L286</f>
        <v>3751.7399999999998</v>
      </c>
    </row>
    <row r="274" ht="14.25">
      <c r="A274" s="79"/>
      <c r="B274" s="6"/>
      <c r="C274" s="80" t="s">
        <v>143</v>
      </c>
      <c r="D274" s="54"/>
      <c r="E274" s="54"/>
      <c r="F274" s="54"/>
      <c r="G274" s="54"/>
      <c r="H274" s="54"/>
      <c r="I274" s="57"/>
      <c r="J274" s="79"/>
      <c r="K274" s="56"/>
      <c r="L274" s="57"/>
    </row>
    <row r="275" ht="14.25" hidden="1">
      <c r="A275" s="79"/>
      <c r="B275" s="6"/>
      <c r="C275" s="54" t="s">
        <v>144</v>
      </c>
      <c r="D275" s="54"/>
      <c r="E275" s="54"/>
      <c r="F275" s="54"/>
      <c r="G275" s="54"/>
      <c r="H275" s="54"/>
      <c r="I275" s="57"/>
      <c r="J275" s="79"/>
      <c r="K275" s="56"/>
      <c r="L275" s="57">
        <f>SUM(AR267:AR271)</f>
        <v>0</v>
      </c>
    </row>
    <row r="276" ht="14.25" hidden="1">
      <c r="A276" s="79"/>
      <c r="B276" s="6"/>
      <c r="C276" s="54" t="s">
        <v>145</v>
      </c>
      <c r="D276" s="54"/>
      <c r="E276" s="54"/>
      <c r="F276" s="54"/>
      <c r="G276" s="54"/>
      <c r="H276" s="54"/>
      <c r="I276" s="57"/>
      <c r="J276" s="79"/>
      <c r="K276" s="56"/>
      <c r="L276" s="57">
        <f>L278+L281+L280</f>
        <v>3751.7399999999998</v>
      </c>
    </row>
    <row r="277" ht="14.25" hidden="1">
      <c r="A277" s="79"/>
      <c r="B277" s="6"/>
      <c r="C277" s="80" t="s">
        <v>146</v>
      </c>
      <c r="D277" s="54"/>
      <c r="E277" s="54"/>
      <c r="F277" s="54"/>
      <c r="G277" s="54"/>
      <c r="H277" s="54"/>
      <c r="I277" s="57"/>
      <c r="J277" s="79"/>
      <c r="K277" s="56"/>
      <c r="L277" s="57"/>
    </row>
    <row r="278" ht="14.25">
      <c r="A278" s="79"/>
      <c r="B278" s="6"/>
      <c r="C278" s="54" t="s">
        <v>145</v>
      </c>
      <c r="D278" s="54"/>
      <c r="E278" s="54"/>
      <c r="F278" s="54"/>
      <c r="G278" s="54"/>
      <c r="H278" s="54"/>
      <c r="I278" s="57"/>
      <c r="J278" s="79"/>
      <c r="K278" s="56"/>
      <c r="L278" s="57">
        <f>SUM(AO267:AO271)</f>
        <v>1980.78</v>
      </c>
    </row>
    <row r="279" ht="14.25" hidden="1">
      <c r="A279" s="79"/>
      <c r="B279" s="6"/>
      <c r="C279" s="80" t="s">
        <v>147</v>
      </c>
      <c r="D279" s="54"/>
      <c r="E279" s="54"/>
      <c r="F279" s="54"/>
      <c r="G279" s="54"/>
      <c r="H279" s="54"/>
      <c r="I279" s="57"/>
      <c r="J279" s="79"/>
      <c r="K279" s="56"/>
      <c r="L279" s="57"/>
    </row>
    <row r="280" ht="14.25">
      <c r="A280" s="79"/>
      <c r="B280" s="6"/>
      <c r="C280" s="54" t="s">
        <v>148</v>
      </c>
      <c r="D280" s="54"/>
      <c r="E280" s="54"/>
      <c r="F280" s="54"/>
      <c r="G280" s="54"/>
      <c r="H280" s="54"/>
      <c r="I280" s="57"/>
      <c r="J280" s="79"/>
      <c r="K280" s="56"/>
      <c r="L280" s="57">
        <f>SUM(AT267:AT271)</f>
        <v>1770.96</v>
      </c>
    </row>
    <row r="281" ht="14.25" hidden="1">
      <c r="A281" s="79"/>
      <c r="B281" s="6"/>
      <c r="C281" s="54" t="s">
        <v>149</v>
      </c>
      <c r="D281" s="54"/>
      <c r="E281" s="54"/>
      <c r="F281" s="54"/>
      <c r="G281" s="54"/>
      <c r="H281" s="54"/>
      <c r="I281" s="57"/>
      <c r="J281" s="79"/>
      <c r="K281" s="56"/>
      <c r="L281" s="57">
        <f>SUM(AV267:AV271)</f>
        <v>0</v>
      </c>
    </row>
    <row r="282" ht="14.25" hidden="1">
      <c r="A282" s="79"/>
      <c r="B282" s="6"/>
      <c r="C282" s="54" t="s">
        <v>150</v>
      </c>
      <c r="D282" s="54"/>
      <c r="E282" s="54"/>
      <c r="F282" s="54"/>
      <c r="G282" s="54"/>
      <c r="H282" s="54"/>
      <c r="I282" s="57"/>
      <c r="J282" s="79"/>
      <c r="K282" s="56"/>
      <c r="L282" s="57">
        <f>L284+L285</f>
        <v>0</v>
      </c>
    </row>
    <row r="283" ht="14.25" hidden="1">
      <c r="A283" s="79"/>
      <c r="B283" s="6"/>
      <c r="C283" s="80" t="s">
        <v>146</v>
      </c>
      <c r="D283" s="54"/>
      <c r="E283" s="54"/>
      <c r="F283" s="54"/>
      <c r="G283" s="54"/>
      <c r="H283" s="54"/>
      <c r="I283" s="57"/>
      <c r="J283" s="79"/>
      <c r="K283" s="56"/>
      <c r="L283" s="57"/>
    </row>
    <row r="284" ht="14.25" hidden="1">
      <c r="A284" s="79"/>
      <c r="B284" s="6"/>
      <c r="C284" s="54" t="s">
        <v>151</v>
      </c>
      <c r="D284" s="54"/>
      <c r="E284" s="54"/>
      <c r="F284" s="54"/>
      <c r="G284" s="54"/>
      <c r="H284" s="54"/>
      <c r="I284" s="57"/>
      <c r="J284" s="79"/>
      <c r="K284" s="56"/>
      <c r="L284" s="57">
        <f>SUM(AW267:AW271)-SUM(BK267:BK271)</f>
        <v>0</v>
      </c>
    </row>
    <row r="285" ht="14.25" hidden="1">
      <c r="A285" s="79"/>
      <c r="B285" s="6"/>
      <c r="C285" s="54" t="s">
        <v>152</v>
      </c>
      <c r="D285" s="54"/>
      <c r="E285" s="54"/>
      <c r="F285" s="54"/>
      <c r="G285" s="54"/>
      <c r="H285" s="54"/>
      <c r="I285" s="57"/>
      <c r="J285" s="79"/>
      <c r="K285" s="56"/>
      <c r="L285" s="57">
        <f>SUM(BC267:BC271)</f>
        <v>0</v>
      </c>
    </row>
    <row r="286" ht="14.25" hidden="1">
      <c r="A286" s="79"/>
      <c r="B286" s="6"/>
      <c r="C286" s="54" t="s">
        <v>153</v>
      </c>
      <c r="D286" s="54"/>
      <c r="E286" s="54"/>
      <c r="F286" s="54"/>
      <c r="G286" s="54"/>
      <c r="H286" s="54"/>
      <c r="I286" s="57"/>
      <c r="J286" s="79"/>
      <c r="K286" s="56"/>
      <c r="L286" s="57">
        <f>SUM(BB267:BB271)</f>
        <v>0</v>
      </c>
    </row>
    <row r="287" ht="14.25">
      <c r="A287" s="79"/>
      <c r="B287" s="6"/>
      <c r="C287" s="54" t="s">
        <v>154</v>
      </c>
      <c r="D287" s="54"/>
      <c r="E287" s="54"/>
      <c r="F287" s="54"/>
      <c r="G287" s="54"/>
      <c r="H287" s="54"/>
      <c r="I287" s="57"/>
      <c r="J287" s="79"/>
      <c r="K287" s="56"/>
      <c r="L287" s="57">
        <f>SUM(AR267:AR271)+SUM(AT267:AT271)+SUM(AV267:AV271)</f>
        <v>1770.96</v>
      </c>
    </row>
    <row r="288" ht="14.25" hidden="1">
      <c r="A288" s="79"/>
      <c r="B288" s="6"/>
      <c r="C288" s="54" t="s">
        <v>155</v>
      </c>
      <c r="D288" s="54"/>
      <c r="E288" s="54"/>
      <c r="F288" s="54"/>
      <c r="G288" s="54"/>
      <c r="H288" s="54"/>
      <c r="I288" s="57"/>
      <c r="J288" s="79"/>
      <c r="K288" s="56"/>
      <c r="L288" s="57">
        <f>SUM(AZ267:AZ271)</f>
        <v>0</v>
      </c>
    </row>
    <row r="289" ht="14.25" hidden="1">
      <c r="A289" s="79"/>
      <c r="B289" s="6"/>
      <c r="C289" s="54" t="s">
        <v>156</v>
      </c>
      <c r="D289" s="54"/>
      <c r="E289" s="54"/>
      <c r="F289" s="54"/>
      <c r="G289" s="54"/>
      <c r="H289" s="54"/>
      <c r="I289" s="57"/>
      <c r="J289" s="79"/>
      <c r="K289" s="56"/>
      <c r="L289" s="57">
        <f>SUM(BA267:BA271)</f>
        <v>0</v>
      </c>
    </row>
    <row r="290" ht="14.25" hidden="1">
      <c r="A290" s="79"/>
      <c r="B290" s="6"/>
      <c r="C290" s="54" t="s">
        <v>157</v>
      </c>
      <c r="D290" s="54"/>
      <c r="E290" s="54"/>
      <c r="F290" s="54"/>
      <c r="G290" s="54"/>
      <c r="H290" s="54"/>
      <c r="I290" s="57"/>
      <c r="J290" s="79"/>
      <c r="K290" s="56"/>
      <c r="L290" s="57">
        <f>L292+L293</f>
        <v>0</v>
      </c>
    </row>
    <row r="291" ht="14.25" hidden="1">
      <c r="A291" s="79"/>
      <c r="B291" s="6"/>
      <c r="C291" s="80" t="s">
        <v>143</v>
      </c>
      <c r="D291" s="54"/>
      <c r="E291" s="54"/>
      <c r="F291" s="54"/>
      <c r="G291" s="54"/>
      <c r="H291" s="54"/>
      <c r="I291" s="57"/>
      <c r="J291" s="79"/>
      <c r="K291" s="56"/>
      <c r="L291" s="57"/>
    </row>
    <row r="292" ht="14.25" hidden="1">
      <c r="A292" s="79"/>
      <c r="B292" s="6"/>
      <c r="C292" s="54" t="s">
        <v>158</v>
      </c>
      <c r="D292" s="54"/>
      <c r="E292" s="54"/>
      <c r="F292" s="54"/>
      <c r="G292" s="54"/>
      <c r="H292" s="54"/>
      <c r="I292" s="57"/>
      <c r="J292" s="79"/>
      <c r="K292" s="56"/>
      <c r="L292" s="57">
        <f>SUM(BK267:BK271)</f>
        <v>0</v>
      </c>
    </row>
    <row r="293" ht="14.25" hidden="1">
      <c r="A293" s="79"/>
      <c r="B293" s="6"/>
      <c r="C293" s="54" t="s">
        <v>159</v>
      </c>
      <c r="D293" s="54"/>
      <c r="E293" s="54"/>
      <c r="F293" s="54"/>
      <c r="G293" s="54"/>
      <c r="H293" s="54"/>
      <c r="I293" s="57"/>
      <c r="J293" s="79"/>
      <c r="K293" s="56"/>
      <c r="L293" s="57">
        <f>SUM(BD267:BD271)</f>
        <v>0</v>
      </c>
    </row>
    <row r="294" ht="14.25" hidden="1">
      <c r="A294" s="79"/>
      <c r="B294" s="6"/>
      <c r="C294" s="54" t="s">
        <v>160</v>
      </c>
      <c r="D294" s="54"/>
      <c r="E294" s="54"/>
      <c r="F294" s="54"/>
      <c r="G294" s="54"/>
      <c r="H294" s="54"/>
      <c r="I294" s="57"/>
      <c r="J294" s="79"/>
      <c r="K294" s="56"/>
      <c r="L294" s="57"/>
    </row>
    <row r="295" ht="14.25" hidden="1">
      <c r="A295" s="79"/>
      <c r="B295" s="6"/>
      <c r="C295" s="54" t="s">
        <v>161</v>
      </c>
      <c r="D295" s="54"/>
      <c r="E295" s="54"/>
      <c r="F295" s="54"/>
      <c r="G295" s="54"/>
      <c r="H295" s="54"/>
      <c r="I295" s="57"/>
      <c r="J295" s="79"/>
      <c r="K295" s="56"/>
      <c r="L295" s="57">
        <f>SUM(BO267:BO271)</f>
        <v>0</v>
      </c>
    </row>
    <row r="296" ht="15">
      <c r="A296" s="76"/>
      <c r="B296" s="77"/>
      <c r="C296" s="69" t="s">
        <v>162</v>
      </c>
      <c r="D296" s="69"/>
      <c r="E296" s="69"/>
      <c r="F296" s="69"/>
      <c r="G296" s="69"/>
      <c r="H296" s="69"/>
      <c r="I296" s="63"/>
      <c r="J296" s="76"/>
      <c r="K296" s="78"/>
      <c r="L296" s="63">
        <f>L273+L288+L289+L290+L294+L295</f>
        <v>3751.7399999999998</v>
      </c>
    </row>
    <row r="297" ht="14.25">
      <c r="A297" s="79"/>
      <c r="B297" s="6"/>
      <c r="C297" s="80" t="s">
        <v>163</v>
      </c>
      <c r="D297" s="54"/>
      <c r="E297" s="54"/>
      <c r="F297" s="54"/>
      <c r="G297" s="54"/>
      <c r="H297" s="54"/>
      <c r="I297" s="57"/>
      <c r="J297" s="79"/>
      <c r="K297" s="56"/>
      <c r="L297" s="57"/>
    </row>
    <row r="298" ht="14.25" hidden="1">
      <c r="A298" s="79"/>
      <c r="B298" s="6"/>
      <c r="C298" s="54" t="s">
        <v>164</v>
      </c>
      <c r="D298" s="54"/>
      <c r="E298" s="54"/>
      <c r="F298" s="54"/>
      <c r="G298" s="54"/>
      <c r="H298" s="54"/>
      <c r="I298" s="57"/>
      <c r="J298" s="79"/>
      <c r="K298" s="56"/>
      <c r="L298" s="57">
        <f>SUM(AX267:AX271)</f>
        <v>0</v>
      </c>
    </row>
    <row r="299" ht="14.25" hidden="1">
      <c r="A299" s="79"/>
      <c r="B299" s="6"/>
      <c r="C299" s="54" t="s">
        <v>165</v>
      </c>
      <c r="D299" s="54"/>
      <c r="E299" s="54"/>
      <c r="F299" s="54"/>
      <c r="G299" s="54"/>
      <c r="H299" s="54"/>
      <c r="I299" s="57"/>
      <c r="J299" s="79"/>
      <c r="K299" s="56"/>
      <c r="L299" s="57">
        <f>SUM(AY267:AY271)</f>
        <v>0</v>
      </c>
    </row>
    <row r="300" ht="14.25" hidden="1" customHeight="1">
      <c r="A300" s="79"/>
      <c r="B300" s="6"/>
      <c r="C300" s="54" t="s">
        <v>166</v>
      </c>
      <c r="D300" s="54"/>
      <c r="E300" s="54"/>
      <c r="F300" s="58"/>
      <c r="G300" s="62">
        <f>Source!F150</f>
        <v>0</v>
      </c>
      <c r="H300" s="79"/>
      <c r="I300" s="79"/>
      <c r="J300" s="79"/>
      <c r="K300" s="79"/>
      <c r="L300" s="79"/>
    </row>
    <row r="301" ht="14.25">
      <c r="A301" s="79"/>
      <c r="B301" s="6"/>
      <c r="C301" s="54" t="s">
        <v>167</v>
      </c>
      <c r="D301" s="54"/>
      <c r="E301" s="54"/>
      <c r="F301" s="58"/>
      <c r="G301" s="62">
        <f>Source!F151</f>
        <v>3.5600000000000001</v>
      </c>
      <c r="H301" s="79"/>
      <c r="I301" s="79"/>
      <c r="J301" s="79"/>
      <c r="K301" s="79"/>
      <c r="L301" s="79"/>
    </row>
    <row r="303" ht="12.75"/>
    <row r="304" ht="15">
      <c r="A304" s="76"/>
      <c r="B304" s="77"/>
      <c r="C304" s="69" t="s">
        <v>171</v>
      </c>
      <c r="D304" s="69"/>
      <c r="E304" s="69"/>
      <c r="F304" s="69"/>
      <c r="G304" s="69"/>
      <c r="H304" s="69"/>
      <c r="I304" s="63"/>
      <c r="J304" s="76"/>
      <c r="K304" s="78"/>
      <c r="L304" s="63">
        <f>L306+L307+L313+L317</f>
        <v>186146.69999999998</v>
      </c>
    </row>
    <row r="305" ht="14.25">
      <c r="A305" s="79"/>
      <c r="B305" s="6"/>
      <c r="C305" s="80" t="s">
        <v>143</v>
      </c>
      <c r="D305" s="54"/>
      <c r="E305" s="54"/>
      <c r="F305" s="54"/>
      <c r="G305" s="54"/>
      <c r="H305" s="54"/>
      <c r="I305" s="57"/>
      <c r="J305" s="79"/>
      <c r="K305" s="56"/>
      <c r="L305" s="57"/>
    </row>
    <row r="306" ht="14.25">
      <c r="A306" s="79"/>
      <c r="B306" s="6"/>
      <c r="C306" s="54" t="s">
        <v>144</v>
      </c>
      <c r="D306" s="54"/>
      <c r="E306" s="54"/>
      <c r="F306" s="54"/>
      <c r="G306" s="54"/>
      <c r="H306" s="54"/>
      <c r="I306" s="57"/>
      <c r="J306" s="79"/>
      <c r="K306" s="56"/>
      <c r="L306" s="57">
        <f>SUM(AR61:AR302)</f>
        <v>111599.81999999999</v>
      </c>
    </row>
    <row r="307" ht="14.25" hidden="1">
      <c r="A307" s="79"/>
      <c r="B307" s="6"/>
      <c r="C307" s="54" t="s">
        <v>145</v>
      </c>
      <c r="D307" s="54"/>
      <c r="E307" s="54"/>
      <c r="F307" s="54"/>
      <c r="G307" s="54"/>
      <c r="H307" s="54"/>
      <c r="I307" s="57"/>
      <c r="J307" s="79"/>
      <c r="K307" s="56"/>
      <c r="L307" s="57">
        <f>L309+L312+L311</f>
        <v>8152.0300000000007</v>
      </c>
    </row>
    <row r="308" ht="14.25" hidden="1">
      <c r="A308" s="79"/>
      <c r="B308" s="6"/>
      <c r="C308" s="80" t="s">
        <v>146</v>
      </c>
      <c r="D308" s="54"/>
      <c r="E308" s="54"/>
      <c r="F308" s="54"/>
      <c r="G308" s="54"/>
      <c r="H308" s="54"/>
      <c r="I308" s="57"/>
      <c r="J308" s="79"/>
      <c r="K308" s="56"/>
      <c r="L308" s="57"/>
    </row>
    <row r="309" ht="14.25">
      <c r="A309" s="79"/>
      <c r="B309" s="6"/>
      <c r="C309" s="54" t="s">
        <v>145</v>
      </c>
      <c r="D309" s="54"/>
      <c r="E309" s="54"/>
      <c r="F309" s="54"/>
      <c r="G309" s="54"/>
      <c r="H309" s="54"/>
      <c r="I309" s="57"/>
      <c r="J309" s="79"/>
      <c r="K309" s="56"/>
      <c r="L309" s="57">
        <f>SUM(AO61:AO302)</f>
        <v>4986.0600000000004</v>
      </c>
    </row>
    <row r="310" ht="14.25" hidden="1">
      <c r="A310" s="79"/>
      <c r="B310" s="6"/>
      <c r="C310" s="80" t="s">
        <v>147</v>
      </c>
      <c r="D310" s="54"/>
      <c r="E310" s="54"/>
      <c r="F310" s="54"/>
      <c r="G310" s="54"/>
      <c r="H310" s="54"/>
      <c r="I310" s="57"/>
      <c r="J310" s="79"/>
      <c r="K310" s="56"/>
      <c r="L310" s="57"/>
    </row>
    <row r="311" ht="14.25">
      <c r="A311" s="79"/>
      <c r="B311" s="6"/>
      <c r="C311" s="54" t="s">
        <v>148</v>
      </c>
      <c r="D311" s="54"/>
      <c r="E311" s="54"/>
      <c r="F311" s="54"/>
      <c r="G311" s="54"/>
      <c r="H311" s="54"/>
      <c r="I311" s="57"/>
      <c r="J311" s="79"/>
      <c r="K311" s="56"/>
      <c r="L311" s="57">
        <f>SUM(AT61:AT302)</f>
        <v>3165.9700000000003</v>
      </c>
    </row>
    <row r="312" ht="14.25" hidden="1">
      <c r="A312" s="79"/>
      <c r="B312" s="6"/>
      <c r="C312" s="54" t="s">
        <v>149</v>
      </c>
      <c r="D312" s="54"/>
      <c r="E312" s="54"/>
      <c r="F312" s="54"/>
      <c r="G312" s="54"/>
      <c r="H312" s="54"/>
      <c r="I312" s="57"/>
      <c r="J312" s="79"/>
      <c r="K312" s="56"/>
      <c r="L312" s="57">
        <f>SUM(AV61:AV302)</f>
        <v>0</v>
      </c>
    </row>
    <row r="313" ht="14.25">
      <c r="A313" s="79"/>
      <c r="B313" s="6"/>
      <c r="C313" s="54" t="s">
        <v>150</v>
      </c>
      <c r="D313" s="54"/>
      <c r="E313" s="54"/>
      <c r="F313" s="54"/>
      <c r="G313" s="54"/>
      <c r="H313" s="54"/>
      <c r="I313" s="57"/>
      <c r="J313" s="79"/>
      <c r="K313" s="56"/>
      <c r="L313" s="57">
        <f>L315+L316</f>
        <v>66394.849999999991</v>
      </c>
    </row>
    <row r="314" ht="14.25">
      <c r="A314" s="79"/>
      <c r="B314" s="6"/>
      <c r="C314" s="80" t="s">
        <v>146</v>
      </c>
      <c r="D314" s="54"/>
      <c r="E314" s="54"/>
      <c r="F314" s="54"/>
      <c r="G314" s="54"/>
      <c r="H314" s="54"/>
      <c r="I314" s="57"/>
      <c r="J314" s="79"/>
      <c r="K314" s="56"/>
      <c r="L314" s="57"/>
    </row>
    <row r="315" ht="14.25">
      <c r="A315" s="79"/>
      <c r="B315" s="6"/>
      <c r="C315" s="54" t="s">
        <v>151</v>
      </c>
      <c r="D315" s="54"/>
      <c r="E315" s="54"/>
      <c r="F315" s="54"/>
      <c r="G315" s="54"/>
      <c r="H315" s="54"/>
      <c r="I315" s="57"/>
      <c r="J315" s="79"/>
      <c r="K315" s="56"/>
      <c r="L315" s="57">
        <f>SUM(AW61:AW302)-SUM(BK61:BK302)</f>
        <v>66394.849999999991</v>
      </c>
    </row>
    <row r="316" ht="14.25" hidden="1">
      <c r="A316" s="79"/>
      <c r="B316" s="6"/>
      <c r="C316" s="54" t="s">
        <v>152</v>
      </c>
      <c r="D316" s="54"/>
      <c r="E316" s="54"/>
      <c r="F316" s="54"/>
      <c r="G316" s="54"/>
      <c r="H316" s="54"/>
      <c r="I316" s="57"/>
      <c r="J316" s="79"/>
      <c r="K316" s="56"/>
      <c r="L316" s="57">
        <f>SUM(BC61:BC302)</f>
        <v>0</v>
      </c>
    </row>
    <row r="317" ht="14.25" hidden="1">
      <c r="A317" s="79"/>
      <c r="B317" s="6"/>
      <c r="C317" s="54" t="s">
        <v>153</v>
      </c>
      <c r="D317" s="54"/>
      <c r="E317" s="54"/>
      <c r="F317" s="54"/>
      <c r="G317" s="54"/>
      <c r="H317" s="54"/>
      <c r="I317" s="57"/>
      <c r="J317" s="79"/>
      <c r="K317" s="56"/>
      <c r="L317" s="57">
        <f>SUM(BB61:BB302)</f>
        <v>0</v>
      </c>
    </row>
    <row r="318" ht="14.25">
      <c r="A318" s="79"/>
      <c r="B318" s="6"/>
      <c r="C318" s="54" t="s">
        <v>154</v>
      </c>
      <c r="D318" s="54"/>
      <c r="E318" s="54"/>
      <c r="F318" s="54"/>
      <c r="G318" s="54"/>
      <c r="H318" s="54"/>
      <c r="I318" s="57"/>
      <c r="J318" s="79"/>
      <c r="K318" s="56"/>
      <c r="L318" s="57">
        <f>SUM(AR61:AR302)+SUM(AT61:AT302)+SUM(AV61:AV302)</f>
        <v>114765.78999999999</v>
      </c>
    </row>
    <row r="319" ht="14.25">
      <c r="A319" s="79"/>
      <c r="B319" s="6"/>
      <c r="C319" s="54" t="s">
        <v>155</v>
      </c>
      <c r="D319" s="54"/>
      <c r="E319" s="54"/>
      <c r="F319" s="54"/>
      <c r="G319" s="54"/>
      <c r="H319" s="54"/>
      <c r="I319" s="57"/>
      <c r="J319" s="79"/>
      <c r="K319" s="56"/>
      <c r="L319" s="57">
        <f>SUM(AZ61:AZ302)</f>
        <v>104060.25</v>
      </c>
    </row>
    <row r="320" ht="14.25">
      <c r="A320" s="79"/>
      <c r="B320" s="6"/>
      <c r="C320" s="54" t="s">
        <v>156</v>
      </c>
      <c r="D320" s="54"/>
      <c r="E320" s="54"/>
      <c r="F320" s="54"/>
      <c r="G320" s="54"/>
      <c r="H320" s="54"/>
      <c r="I320" s="57"/>
      <c r="J320" s="79"/>
      <c r="K320" s="56"/>
      <c r="L320" s="57">
        <f>SUM(BA61:BA302)</f>
        <v>50003.329999999994</v>
      </c>
    </row>
    <row r="321" ht="14.25" hidden="1">
      <c r="A321" s="79"/>
      <c r="B321" s="6"/>
      <c r="C321" s="54" t="s">
        <v>157</v>
      </c>
      <c r="D321" s="54"/>
      <c r="E321" s="54"/>
      <c r="F321" s="54"/>
      <c r="G321" s="54"/>
      <c r="H321" s="54"/>
      <c r="I321" s="57"/>
      <c r="J321" s="79"/>
      <c r="K321" s="56"/>
      <c r="L321" s="57">
        <f>L323+L324</f>
        <v>0</v>
      </c>
    </row>
    <row r="322" ht="14.25" hidden="1">
      <c r="A322" s="79"/>
      <c r="B322" s="6"/>
      <c r="C322" s="80" t="s">
        <v>143</v>
      </c>
      <c r="D322" s="54"/>
      <c r="E322" s="54"/>
      <c r="F322" s="54"/>
      <c r="G322" s="54"/>
      <c r="H322" s="54"/>
      <c r="I322" s="57"/>
      <c r="J322" s="79"/>
      <c r="K322" s="56"/>
      <c r="L322" s="57"/>
    </row>
    <row r="323" ht="14.25" hidden="1">
      <c r="A323" s="79"/>
      <c r="B323" s="6"/>
      <c r="C323" s="54" t="s">
        <v>158</v>
      </c>
      <c r="D323" s="54"/>
      <c r="E323" s="54"/>
      <c r="F323" s="54"/>
      <c r="G323" s="54"/>
      <c r="H323" s="54"/>
      <c r="I323" s="57"/>
      <c r="J323" s="79"/>
      <c r="K323" s="56"/>
      <c r="L323" s="57">
        <f>SUM(BK61:BK302)</f>
        <v>0</v>
      </c>
    </row>
    <row r="324" ht="14.25" hidden="1">
      <c r="A324" s="79"/>
      <c r="B324" s="6"/>
      <c r="C324" s="54" t="s">
        <v>159</v>
      </c>
      <c r="D324" s="54"/>
      <c r="E324" s="54"/>
      <c r="F324" s="54"/>
      <c r="G324" s="54"/>
      <c r="H324" s="54"/>
      <c r="I324" s="57"/>
      <c r="J324" s="79"/>
      <c r="K324" s="56"/>
      <c r="L324" s="57">
        <f>SUM(BD61:BD302)</f>
        <v>0</v>
      </c>
    </row>
    <row r="325" ht="14.25" hidden="1">
      <c r="A325" s="79"/>
      <c r="B325" s="6"/>
      <c r="C325" s="54" t="s">
        <v>160</v>
      </c>
      <c r="D325" s="54"/>
      <c r="E325" s="54"/>
      <c r="F325" s="54"/>
      <c r="G325" s="54"/>
      <c r="H325" s="54"/>
      <c r="I325" s="57"/>
      <c r="J325" s="79"/>
      <c r="K325" s="56"/>
      <c r="L325" s="57"/>
    </row>
    <row r="326" ht="14.25" hidden="1">
      <c r="A326" s="79"/>
      <c r="B326" s="6"/>
      <c r="C326" s="54" t="s">
        <v>161</v>
      </c>
      <c r="D326" s="54"/>
      <c r="E326" s="54"/>
      <c r="F326" s="54"/>
      <c r="G326" s="54"/>
      <c r="H326" s="54"/>
      <c r="I326" s="57"/>
      <c r="J326" s="79"/>
      <c r="K326" s="56"/>
      <c r="L326" s="57">
        <f>SUM(BO61:BO302)</f>
        <v>0</v>
      </c>
    </row>
    <row r="327" ht="15">
      <c r="A327" s="76"/>
      <c r="B327" s="77"/>
      <c r="C327" s="69" t="s">
        <v>162</v>
      </c>
      <c r="D327" s="69"/>
      <c r="E327" s="69"/>
      <c r="F327" s="69"/>
      <c r="G327" s="69"/>
      <c r="H327" s="69"/>
      <c r="I327" s="63"/>
      <c r="J327" s="76"/>
      <c r="K327" s="78"/>
      <c r="L327" s="63">
        <f>L304+L319+L320+L321+L325+L326</f>
        <v>340210.27999999997</v>
      </c>
    </row>
    <row r="328" ht="14.25">
      <c r="A328" s="79"/>
      <c r="B328" s="6"/>
      <c r="C328" s="80" t="s">
        <v>163</v>
      </c>
      <c r="D328" s="54"/>
      <c r="E328" s="54"/>
      <c r="F328" s="54"/>
      <c r="G328" s="54"/>
      <c r="H328" s="54"/>
      <c r="I328" s="57"/>
      <c r="J328" s="79"/>
      <c r="K328" s="56"/>
      <c r="L328" s="57"/>
    </row>
    <row r="329" ht="14.25" hidden="1">
      <c r="A329" s="79"/>
      <c r="B329" s="6"/>
      <c r="C329" s="54" t="s">
        <v>164</v>
      </c>
      <c r="D329" s="54"/>
      <c r="E329" s="54"/>
      <c r="F329" s="54"/>
      <c r="G329" s="54"/>
      <c r="H329" s="54"/>
      <c r="I329" s="57"/>
      <c r="J329" s="79"/>
      <c r="K329" s="56"/>
      <c r="L329" s="57">
        <f>SUM(AX61:AX302)</f>
        <v>0</v>
      </c>
    </row>
    <row r="330" ht="14.25" hidden="1">
      <c r="A330" s="79"/>
      <c r="B330" s="6"/>
      <c r="C330" s="54" t="s">
        <v>165</v>
      </c>
      <c r="D330" s="54"/>
      <c r="E330" s="54"/>
      <c r="F330" s="54"/>
      <c r="G330" s="54"/>
      <c r="H330" s="54"/>
      <c r="I330" s="57"/>
      <c r="J330" s="79"/>
      <c r="K330" s="56"/>
      <c r="L330" s="57">
        <f>SUM(AY61:AY302)</f>
        <v>0</v>
      </c>
    </row>
    <row r="331" ht="14.25">
      <c r="A331" s="79"/>
      <c r="B331" s="6"/>
      <c r="C331" s="54" t="s">
        <v>166</v>
      </c>
      <c r="D331" s="54"/>
      <c r="E331" s="54"/>
      <c r="F331" s="58"/>
      <c r="G331" s="62">
        <f>Source!F180</f>
        <v>260.79089279999999</v>
      </c>
      <c r="H331" s="79"/>
      <c r="I331" s="79"/>
      <c r="J331" s="79"/>
      <c r="K331" s="79"/>
      <c r="L331" s="79"/>
    </row>
    <row r="332" ht="14.25">
      <c r="A332" s="79"/>
      <c r="B332" s="6"/>
      <c r="C332" s="54" t="s">
        <v>167</v>
      </c>
      <c r="D332" s="54"/>
      <c r="E332" s="54"/>
      <c r="F332" s="58"/>
      <c r="G332" s="62">
        <f>Source!F181</f>
        <v>5.9534335999999994</v>
      </c>
      <c r="H332" s="79"/>
      <c r="I332" s="79"/>
      <c r="J332" s="79"/>
      <c r="K332" s="79"/>
      <c r="L332" s="79"/>
    </row>
    <row r="333" ht="12.75"/>
    <row r="334" ht="14.25">
      <c r="C334" s="5" t="str">
        <f>Source!H188</f>
        <v xml:space="preserve">Итого по статьям затрат ОЗП, ЗПМ, НР и СП с учетом ИПЦ-1,0881 на 2,3,4 кв 2025г и весь 2026г</v>
      </c>
      <c r="D334" s="5"/>
      <c r="E334" s="5"/>
      <c r="F334" s="5"/>
      <c r="G334" s="5"/>
      <c r="H334" s="5"/>
      <c r="I334" s="5"/>
      <c r="J334" s="5"/>
      <c r="K334" s="5"/>
      <c r="L334" s="81">
        <f>IF(Source!Y188=0, "", Source!Y188)</f>
        <v>292513.23999999999</v>
      </c>
    </row>
    <row r="335" ht="14.25">
      <c r="C335" s="5" t="str">
        <f>Source!H189</f>
        <v xml:space="preserve">Итого соимость материалов, учтенных расценками и взятых из ФГИСС ЦС и ЭММ с учетом ИЦП-1,1155 на 2,3,4 кв 2025г и весь 2026г</v>
      </c>
      <c r="D335" s="5"/>
      <c r="E335" s="5"/>
      <c r="F335" s="5"/>
      <c r="G335" s="5"/>
      <c r="H335" s="5"/>
      <c r="I335" s="5"/>
      <c r="J335" s="5"/>
      <c r="K335" s="5"/>
      <c r="L335" s="81">
        <f>IF(Source!Y189=0,"",Source!Y189)</f>
        <v>79625.410000000003</v>
      </c>
      <c r="CT335" s="82" t="s">
        <v>172</v>
      </c>
    </row>
    <row r="336" ht="14.25">
      <c r="B336" s="83" t="s">
        <v>173</v>
      </c>
      <c r="C336" s="5" t="str">
        <f>Source!H190</f>
        <v xml:space="preserve">Измерение сопротивления локального контура заземления</v>
      </c>
      <c r="D336" s="5"/>
      <c r="E336" s="5"/>
      <c r="F336" s="5"/>
      <c r="G336" s="5"/>
      <c r="H336" s="5"/>
      <c r="I336" s="5"/>
      <c r="J336" s="5"/>
      <c r="K336" s="5"/>
      <c r="L336" s="84">
        <f>IF(Source!Y190=0,"",Source!Y190)</f>
        <v>1109.29</v>
      </c>
    </row>
    <row r="337" ht="14.25">
      <c r="B337" s="83" t="s">
        <v>174</v>
      </c>
      <c r="C337" s="5" t="str">
        <f>Source!H191</f>
        <v xml:space="preserve">Определение удельного сопротивления грунта</v>
      </c>
      <c r="D337" s="5"/>
      <c r="E337" s="5"/>
      <c r="F337" s="5"/>
      <c r="G337" s="5"/>
      <c r="H337" s="5"/>
      <c r="I337" s="5"/>
      <c r="J337" s="5"/>
      <c r="K337" s="5"/>
      <c r="L337" s="84">
        <f>IF(Source!Y191=0,"",Source!Y191)</f>
        <v>2161.8499999999999</v>
      </c>
    </row>
    <row r="338" ht="14.25">
      <c r="B338" s="2" t="s">
        <v>175</v>
      </c>
      <c r="C338" s="5" t="str">
        <f>Source!H192</f>
        <v xml:space="preserve">Проверка соединений заземлителей с заземляемыми элементами</v>
      </c>
      <c r="D338" s="5"/>
      <c r="E338" s="5"/>
      <c r="F338" s="5"/>
      <c r="G338" s="5"/>
      <c r="H338" s="5"/>
      <c r="I338" s="5"/>
      <c r="J338" s="5"/>
      <c r="K338" s="5"/>
      <c r="L338" s="84">
        <f>IF(Source!Y192=0,"",Source!Y192)</f>
        <v>129.69</v>
      </c>
    </row>
    <row r="339" ht="14.25">
      <c r="B339" s="2" t="s">
        <v>176</v>
      </c>
      <c r="C339" s="5" t="str">
        <f>Source!H193</f>
        <v xml:space="preserve">Проверка соединений заземлителей с заземляемыми элементами на каждую последующую единицу оборудования</v>
      </c>
      <c r="D339" s="5"/>
      <c r="E339" s="5"/>
      <c r="F339" s="5"/>
      <c r="G339" s="5"/>
      <c r="H339" s="5"/>
      <c r="I339" s="5"/>
      <c r="J339" s="5"/>
      <c r="K339" s="5"/>
      <c r="L339" s="84">
        <f>IF(Source!Y193=0,"",Source!Y193)</f>
        <v>5720.75</v>
      </c>
    </row>
    <row r="340" ht="14.25">
      <c r="B340" s="2" t="s">
        <v>177</v>
      </c>
      <c r="C340" s="5" t="str">
        <f>Source!H194</f>
        <v xml:space="preserve">Измерение напряжения прикосновения заземляющего устройства</v>
      </c>
      <c r="D340" s="5"/>
      <c r="E340" s="5"/>
      <c r="F340" s="5"/>
      <c r="G340" s="5"/>
      <c r="H340" s="5"/>
      <c r="I340" s="5"/>
      <c r="J340" s="5"/>
      <c r="K340" s="5"/>
      <c r="L340" s="84">
        <f>IF(Source!Y194=0,"",Source!Y194)</f>
        <v>1080.9400000000001</v>
      </c>
    </row>
    <row r="341" ht="14.25">
      <c r="B341" s="2" t="s">
        <v>178</v>
      </c>
      <c r="C341" s="5" t="str">
        <f>Source!H195</f>
        <v xml:space="preserve">Измерение напряжения прикосновения заземляющего устройства на каждую последующую единицу оборудования</v>
      </c>
      <c r="D341" s="5"/>
      <c r="E341" s="5"/>
      <c r="F341" s="5"/>
      <c r="G341" s="5"/>
      <c r="H341" s="5"/>
      <c r="I341" s="5"/>
      <c r="J341" s="5"/>
      <c r="K341" s="5"/>
      <c r="L341" s="84">
        <f>IF(Source!Y195=0,"",Source!Y195)</f>
        <v>47668.18</v>
      </c>
    </row>
    <row r="342" ht="14.25">
      <c r="B342" s="2" t="s">
        <v>179</v>
      </c>
      <c r="C342" s="5" t="str">
        <f>Source!H196</f>
        <v xml:space="preserve">Проверка напряжения на заземляющем устройстве при стекании с него тока замыкания на землю</v>
      </c>
      <c r="D342" s="5"/>
      <c r="E342" s="5"/>
      <c r="F342" s="5"/>
      <c r="G342" s="5"/>
      <c r="H342" s="5"/>
      <c r="I342" s="5"/>
      <c r="J342" s="5"/>
      <c r="K342" s="5"/>
      <c r="L342" s="84">
        <f>IF(Source!Y196=0,"",Source!Y196)</f>
        <v>2161.8499999999999</v>
      </c>
    </row>
    <row r="343" ht="14.25">
      <c r="B343" s="2" t="s">
        <v>180</v>
      </c>
      <c r="C343" s="5" t="str">
        <f>Source!H197</f>
        <v xml:space="preserve">Проверка напряжения на заземляющем устройстве при стекании с него тока замыкания на землю на каждую последующую единицу оборудования</v>
      </c>
      <c r="D343" s="5"/>
      <c r="E343" s="5"/>
      <c r="F343" s="5"/>
      <c r="G343" s="5"/>
      <c r="H343" s="5"/>
      <c r="I343" s="5"/>
      <c r="J343" s="5"/>
      <c r="K343" s="5"/>
      <c r="L343" s="84">
        <f>IF(Source!Y197=0,"",Source!Y197)</f>
        <v>17511.029999999999</v>
      </c>
      <c r="CT343" s="82" t="s">
        <v>181</v>
      </c>
    </row>
    <row r="344" ht="28.5">
      <c r="C344" s="5" t="str">
        <f>Source!H198</f>
        <v xml:space="preserve">Итого по разделу Ремонт заземляющих устройств на  ПС 110 кВ Барвиха ОРУ 110 кВ и ОПУ стоимость работ и материалов с учетом ИПЦ и ИЦП и стоимость работ по калькуляциям</v>
      </c>
      <c r="D344" s="5"/>
      <c r="E344" s="5"/>
      <c r="F344" s="5"/>
      <c r="G344" s="5"/>
      <c r="H344" s="5"/>
      <c r="I344" s="5"/>
      <c r="J344" s="5"/>
      <c r="K344" s="5"/>
      <c r="L344" s="81">
        <f>IF(Source!Y198=0,"",Source!Y198)</f>
        <v>449682.22999999998</v>
      </c>
      <c r="CT344" s="82" t="s">
        <v>182</v>
      </c>
    </row>
    <row r="345" ht="12.75">
      <c r="C345" s="85" t="s">
        <v>183</v>
      </c>
      <c r="L345" s="86">
        <f>ROUND(L344*0.22,2)</f>
        <v>98930.089999999997</v>
      </c>
    </row>
    <row r="346" ht="12.75">
      <c r="C346" s="85" t="s">
        <v>184</v>
      </c>
      <c r="L346" s="86">
        <f>ROUND(L344*1.22,2)</f>
        <v>548612.32000000007</v>
      </c>
    </row>
    <row r="347" ht="12.75"/>
    <row r="348" ht="12.75"/>
    <row r="349" ht="12.75"/>
    <row r="350" ht="12.75"/>
    <row r="351" ht="16.5">
      <c r="A351" s="51" t="s">
        <v>185</v>
      </c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</row>
    <row r="352" ht="14.25">
      <c r="C352" s="52" t="str">
        <f>Source!G204</f>
        <v xml:space="preserve">Дефектная ведомость № 2</v>
      </c>
    </row>
    <row r="353" ht="12.75"/>
    <row r="354" ht="16.5">
      <c r="A354" s="51" t="s">
        <v>186</v>
      </c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</row>
    <row r="355" ht="57">
      <c r="A355" s="53" t="s">
        <v>187</v>
      </c>
      <c r="B355" s="54" t="s">
        <v>55</v>
      </c>
      <c r="C355" s="54" t="str">
        <f>Source!G210</f>
        <v xml:space="preserve">Разработка грунта вручную в траншеях глубиной до 2 м без креплений с откосами, группа грунтов: 2 Траншея под заземлитель 7м*0,6м(Н)*0,3м(В)).</v>
      </c>
      <c r="D355" s="55" t="str">
        <f>Source!H210</f>
        <v xml:space="preserve">100 м3</v>
      </c>
      <c r="E355" s="56">
        <f>Source!K210</f>
        <v>0.0126</v>
      </c>
      <c r="F355" s="56"/>
      <c r="G355" s="56">
        <f>Source!I210</f>
        <v>0.0126</v>
      </c>
      <c r="H355" s="57"/>
      <c r="I355" s="58"/>
      <c r="J355" s="57"/>
      <c r="K355" s="58"/>
      <c r="L355" s="57"/>
    </row>
    <row r="356" ht="51">
      <c r="B356" s="59" t="s">
        <v>56</v>
      </c>
      <c r="C356" s="59" t="s">
        <v>57</v>
      </c>
      <c r="D356" s="59"/>
      <c r="E356" s="59"/>
      <c r="F356" s="59"/>
      <c r="G356" s="59"/>
      <c r="H356" s="59"/>
      <c r="I356" s="59"/>
      <c r="J356" s="59"/>
      <c r="K356" s="59"/>
      <c r="L356" s="59"/>
      <c r="CW356" s="60" t="s">
        <v>57</v>
      </c>
    </row>
    <row r="357">
      <c r="C357" s="8" t="str">
        <f>"Объем: "&amp;Source!I210&amp;"=1,26/"&amp;"100"</f>
        <v xml:space="preserve">Объем: 0.0126=1,26/100</v>
      </c>
    </row>
    <row r="358" ht="15">
      <c r="A358" s="61"/>
      <c r="B358" s="56">
        <v>1</v>
      </c>
      <c r="C358" s="61" t="s">
        <v>58</v>
      </c>
      <c r="D358" s="55" t="s">
        <v>34</v>
      </c>
      <c r="E358" s="62"/>
      <c r="F358" s="56"/>
      <c r="G358" s="62">
        <f>Source!U210</f>
        <v>2.3284799999999999</v>
      </c>
      <c r="H358" s="56"/>
      <c r="I358" s="56"/>
      <c r="J358" s="56"/>
      <c r="K358" s="56"/>
      <c r="L358" s="63">
        <f>SUM(L359:L359)-SUMIF(CE359:CE359,1,L359:L359)</f>
        <v>942.22000000000003</v>
      </c>
    </row>
    <row r="359" ht="14.25">
      <c r="A359" s="54"/>
      <c r="B359" s="54" t="s">
        <v>59</v>
      </c>
      <c r="C359" s="64" t="s">
        <v>60</v>
      </c>
      <c r="D359" s="65" t="s">
        <v>34</v>
      </c>
      <c r="E359" s="66">
        <v>154</v>
      </c>
      <c r="F359" s="66">
        <f>ROUND((0.2+1),7)</f>
        <v>1.2</v>
      </c>
      <c r="G359" s="66">
        <f>SmtRes!CX57</f>
        <v>2.3284799999999999</v>
      </c>
      <c r="H359" s="67"/>
      <c r="I359" s="68"/>
      <c r="J359" s="67">
        <f>SmtRes!CZ57</f>
        <v>404.64999999999998</v>
      </c>
      <c r="K359" s="68"/>
      <c r="L359" s="67">
        <f>SmtRes!DI57</f>
        <v>942.22000000000003</v>
      </c>
    </row>
    <row r="360" ht="15">
      <c r="A360" s="54"/>
      <c r="B360" s="54"/>
      <c r="C360" s="69" t="s">
        <v>61</v>
      </c>
      <c r="D360" s="55"/>
      <c r="E360" s="56"/>
      <c r="F360" s="56"/>
      <c r="G360" s="56"/>
      <c r="H360" s="57"/>
      <c r="I360" s="58"/>
      <c r="J360" s="57"/>
      <c r="K360" s="58"/>
      <c r="L360" s="57">
        <f>L358</f>
        <v>942.22000000000003</v>
      </c>
    </row>
    <row r="361" ht="14.25">
      <c r="A361" s="54"/>
      <c r="B361" s="54"/>
      <c r="C361" s="54" t="s">
        <v>62</v>
      </c>
      <c r="D361" s="55"/>
      <c r="E361" s="56"/>
      <c r="F361" s="56"/>
      <c r="G361" s="56"/>
      <c r="H361" s="57"/>
      <c r="I361" s="58"/>
      <c r="J361" s="57"/>
      <c r="K361" s="58"/>
      <c r="L361" s="57">
        <f>SUM(AR355:AR364)+SUM(AS355:AS364)+SUM(AT355:AT364)+SUM(AU355:AU364)+SUM(AV355:AV364)</f>
        <v>942.22000000000003</v>
      </c>
    </row>
    <row r="362" ht="28.5">
      <c r="A362" s="54"/>
      <c r="B362" s="54" t="s">
        <v>63</v>
      </c>
      <c r="C362" s="54" t="s">
        <v>64</v>
      </c>
      <c r="D362" s="55" t="s">
        <v>65</v>
      </c>
      <c r="E362" s="56">
        <f>Source!BZ210</f>
        <v>89</v>
      </c>
      <c r="F362" s="56"/>
      <c r="G362" s="56">
        <f>Source!AT210</f>
        <v>89</v>
      </c>
      <c r="H362" s="57"/>
      <c r="I362" s="58"/>
      <c r="J362" s="57"/>
      <c r="K362" s="58"/>
      <c r="L362" s="57">
        <f>SUM(AZ355:AZ364)</f>
        <v>838.58000000000004</v>
      </c>
    </row>
    <row r="363" ht="28.5">
      <c r="A363" s="64"/>
      <c r="B363" s="64" t="s">
        <v>66</v>
      </c>
      <c r="C363" s="64" t="s">
        <v>67</v>
      </c>
      <c r="D363" s="65" t="s">
        <v>65</v>
      </c>
      <c r="E363" s="66">
        <f>Source!CA210</f>
        <v>40</v>
      </c>
      <c r="F363" s="66"/>
      <c r="G363" s="66">
        <f>Source!AU210</f>
        <v>40</v>
      </c>
      <c r="H363" s="67"/>
      <c r="I363" s="68"/>
      <c r="J363" s="67"/>
      <c r="K363" s="68"/>
      <c r="L363" s="67">
        <f>SUM(BA355:BA364)</f>
        <v>376.88999999999999</v>
      </c>
    </row>
    <row r="364" ht="15">
      <c r="C364" s="70" t="s">
        <v>68</v>
      </c>
      <c r="D364" s="70"/>
      <c r="E364" s="70"/>
      <c r="F364" s="70"/>
      <c r="G364" s="70"/>
      <c r="H364" s="70"/>
      <c r="I364" s="71">
        <f>IF(E355&lt;&gt;0,K364/E355,0)</f>
        <v>171245.23809523811</v>
      </c>
      <c r="J364" s="71"/>
      <c r="K364" s="71">
        <f>L358+L362+L363</f>
        <v>2157.6900000000001</v>
      </c>
      <c r="L364" s="71"/>
      <c r="AD364">
        <f>ROUND((Source!AT210/100)*((ROUND(SUMIF(SmtRes!AQ57:'SmtRes'!AQ57,"=1",SmtRes!AD57:'SmtRes'!AD57)*Source!I210, 2)+ROUND(SUMIF(SmtRes!AQ57:'SmtRes'!AQ57,"=1",SmtRes!AC57:'SmtRes'!AC57)*Source!I210, 2))), 2)</f>
        <v>4.54</v>
      </c>
      <c r="AE364">
        <f>ROUND((Source!AU210/100)*((ROUND(SUMIF(SmtRes!AQ57:'SmtRes'!AQ57,"=1",SmtRes!AD57:'SmtRes'!AD57)*Source!I210, 2)+ROUND(SUMIF(SmtRes!AQ57:'SmtRes'!AQ57,"=1",SmtRes!AC57:'SmtRes'!AC57)*Source!I210, 2))), 2)</f>
        <v>2.04</v>
      </c>
      <c r="AN364" s="72">
        <f>L358+L362+L363</f>
        <v>2157.6900000000001</v>
      </c>
      <c r="AO364">
        <f>0</f>
        <v>0</v>
      </c>
      <c r="AQ364" t="s">
        <v>69</v>
      </c>
      <c r="AR364" s="72">
        <f>L358</f>
        <v>942.22000000000003</v>
      </c>
      <c r="AT364">
        <f>0</f>
        <v>0</v>
      </c>
      <c r="AV364" t="s">
        <v>69</v>
      </c>
      <c r="AW364">
        <f>0</f>
        <v>0</v>
      </c>
      <c r="AZ364">
        <f>Source!X210</f>
        <v>838.58000000000004</v>
      </c>
      <c r="BA364">
        <f>Source!Y210</f>
        <v>376.88999999999999</v>
      </c>
      <c r="CD364">
        <v>1</v>
      </c>
    </row>
    <row r="365" ht="71.25">
      <c r="A365" s="53" t="s">
        <v>188</v>
      </c>
      <c r="B365" s="54" t="s">
        <v>71</v>
      </c>
      <c r="C365" s="54" t="str">
        <f>Source!G211</f>
        <v xml:space="preserve">Проводник заземляющий открыто по строительным основаниям: из полосовой стали сечением 160 мм2( прим к сеч 200мм2) (выпуски к оборудованию)</v>
      </c>
      <c r="D365" s="55" t="str">
        <f>Source!H211</f>
        <v xml:space="preserve">100 м</v>
      </c>
      <c r="E365" s="56">
        <f>Source!K211</f>
        <v>0.040000000000000001</v>
      </c>
      <c r="F365" s="56"/>
      <c r="G365" s="56">
        <f>Source!I211</f>
        <v>0.040000000000000001</v>
      </c>
      <c r="H365" s="57"/>
      <c r="I365" s="58"/>
      <c r="J365" s="57"/>
      <c r="K365" s="58"/>
      <c r="L365" s="57"/>
    </row>
    <row r="366" ht="51">
      <c r="B366" s="59" t="s">
        <v>72</v>
      </c>
      <c r="C366" s="59" t="s">
        <v>57</v>
      </c>
      <c r="D366" s="59"/>
      <c r="E366" s="59"/>
      <c r="F366" s="59"/>
      <c r="G366" s="59"/>
      <c r="H366" s="59"/>
      <c r="I366" s="59"/>
      <c r="J366" s="59"/>
      <c r="K366" s="59"/>
      <c r="L366" s="59"/>
      <c r="CW366" s="60" t="s">
        <v>57</v>
      </c>
    </row>
    <row r="367">
      <c r="C367" s="8" t="str">
        <f>"Объем: "&amp;Source!I211&amp;"=4/"&amp;"100"</f>
        <v xml:space="preserve">Объем: 0.04=4/100</v>
      </c>
    </row>
    <row r="368" ht="15">
      <c r="A368" s="61"/>
      <c r="B368" s="56">
        <v>1</v>
      </c>
      <c r="C368" s="61" t="s">
        <v>58</v>
      </c>
      <c r="D368" s="55" t="s">
        <v>34</v>
      </c>
      <c r="E368" s="62"/>
      <c r="F368" s="56"/>
      <c r="G368" s="62">
        <f>Source!U211</f>
        <v>0.88800000000000001</v>
      </c>
      <c r="H368" s="56"/>
      <c r="I368" s="56"/>
      <c r="J368" s="56"/>
      <c r="K368" s="56"/>
      <c r="L368" s="63">
        <f>SUM(L369:L369)-SUMIF(CE369:CE369,1,L369:L369)</f>
        <v>431.85000000000002</v>
      </c>
    </row>
    <row r="369" ht="14.25">
      <c r="A369" s="54"/>
      <c r="B369" s="54" t="s">
        <v>73</v>
      </c>
      <c r="C369" s="54" t="s">
        <v>74</v>
      </c>
      <c r="D369" s="55" t="s">
        <v>34</v>
      </c>
      <c r="E369" s="56">
        <v>18.5</v>
      </c>
      <c r="F369" s="56">
        <f>ROUND((0.2+1),7)</f>
        <v>1.2</v>
      </c>
      <c r="G369" s="56">
        <f>SmtRes!CX58</f>
        <v>0.88800000000000001</v>
      </c>
      <c r="H369" s="57"/>
      <c r="I369" s="58"/>
      <c r="J369" s="57">
        <f>SmtRes!CZ58</f>
        <v>486.31999999999999</v>
      </c>
      <c r="K369" s="58"/>
      <c r="L369" s="57">
        <f>SmtRes!DI58</f>
        <v>431.85000000000002</v>
      </c>
    </row>
    <row r="370" ht="15">
      <c r="A370" s="61"/>
      <c r="B370" s="56">
        <v>2</v>
      </c>
      <c r="C370" s="61" t="s">
        <v>75</v>
      </c>
      <c r="D370" s="55"/>
      <c r="E370" s="62"/>
      <c r="F370" s="56"/>
      <c r="G370" s="62"/>
      <c r="H370" s="56"/>
      <c r="I370" s="56"/>
      <c r="J370" s="56"/>
      <c r="K370" s="56"/>
      <c r="L370" s="63">
        <f>SUM(L371:L376)-SUMIF(CE371:CE376,1,L371:L376)</f>
        <v>27.629999999999995</v>
      </c>
    </row>
    <row r="371" ht="15">
      <c r="A371" s="61"/>
      <c r="B371" s="56"/>
      <c r="C371" s="61" t="s">
        <v>76</v>
      </c>
      <c r="D371" s="55" t="s">
        <v>34</v>
      </c>
      <c r="E371" s="62"/>
      <c r="F371" s="56"/>
      <c r="G371" s="62">
        <f>Source!V211</f>
        <v>0.022079999999999999</v>
      </c>
      <c r="H371" s="56"/>
      <c r="I371" s="56"/>
      <c r="J371" s="56"/>
      <c r="K371" s="56"/>
      <c r="L371" s="63">
        <f>SUMIF(CE372:CE376,1,L372:L376)</f>
        <v>12.870000000000001</v>
      </c>
      <c r="CE371">
        <v>1</v>
      </c>
    </row>
    <row r="372" ht="28.5">
      <c r="A372" s="54"/>
      <c r="B372" s="54" t="s">
        <v>77</v>
      </c>
      <c r="C372" s="54" t="s">
        <v>78</v>
      </c>
      <c r="D372" s="55" t="s">
        <v>79</v>
      </c>
      <c r="E372" s="56">
        <v>0.23000000000000001</v>
      </c>
      <c r="F372" s="56">
        <f>ROUND((0.2+1),7)</f>
        <v>1.2</v>
      </c>
      <c r="G372" s="56">
        <f>SmtRes!CX60</f>
        <v>0.011039999999999999</v>
      </c>
      <c r="H372" s="57"/>
      <c r="I372" s="58"/>
      <c r="J372" s="57">
        <f>SmtRes!CZ60</f>
        <v>1552.1199999999999</v>
      </c>
      <c r="K372" s="58"/>
      <c r="L372" s="57">
        <f>SmtRes!DG60</f>
        <v>17.140000000000001</v>
      </c>
    </row>
    <row r="373" ht="28.5">
      <c r="A373" s="54"/>
      <c r="B373" s="54" t="s">
        <v>80</v>
      </c>
      <c r="C373" s="54" t="s">
        <v>81</v>
      </c>
      <c r="D373" s="55" t="s">
        <v>34</v>
      </c>
      <c r="E373" s="56">
        <f>SmtRes!DO60*SmtRes!AT60</f>
        <v>0.23000000000000001</v>
      </c>
      <c r="F373" s="56">
        <f>ROUND((0.2+1),7)</f>
        <v>1.2</v>
      </c>
      <c r="G373" s="56">
        <f>ROUND(E373*G365,7)</f>
        <v>0.0091999999999999998</v>
      </c>
      <c r="H373" s="57"/>
      <c r="I373" s="58"/>
      <c r="J373" s="57">
        <f>ROUND(SmtRes!AG60/SmtRes!DO60, 2)</f>
        <v>668.23000000000002</v>
      </c>
      <c r="K373" s="58"/>
      <c r="L373" s="57">
        <f>SmtRes!DH60</f>
        <v>7.3799999999999999</v>
      </c>
      <c r="CE373">
        <v>1</v>
      </c>
    </row>
    <row r="374" ht="28.5">
      <c r="A374" s="54"/>
      <c r="B374" s="54" t="s">
        <v>82</v>
      </c>
      <c r="C374" s="54" t="s">
        <v>83</v>
      </c>
      <c r="D374" s="55" t="s">
        <v>79</v>
      </c>
      <c r="E374" s="56">
        <v>0.23000000000000001</v>
      </c>
      <c r="F374" s="56">
        <f>ROUND((0.2+1),7)</f>
        <v>1.2</v>
      </c>
      <c r="G374" s="56">
        <f>SmtRes!CX61</f>
        <v>0.011039999999999999</v>
      </c>
      <c r="H374" s="57">
        <f>SmtRes!CZ61</f>
        <v>477.92000000000002</v>
      </c>
      <c r="I374" s="58">
        <f>SmtRes!AJ61</f>
        <v>1.22</v>
      </c>
      <c r="J374" s="57">
        <f>ROUND(H374*I374,2)</f>
        <v>583.06000000000006</v>
      </c>
      <c r="K374" s="58"/>
      <c r="L374" s="57">
        <f>SmtRes!DG61</f>
        <v>6.4400000000000004</v>
      </c>
    </row>
    <row r="375" ht="28.5">
      <c r="A375" s="54"/>
      <c r="B375" s="54" t="s">
        <v>84</v>
      </c>
      <c r="C375" s="54" t="s">
        <v>85</v>
      </c>
      <c r="D375" s="55" t="s">
        <v>34</v>
      </c>
      <c r="E375" s="56">
        <f>SmtRes!DO61*SmtRes!AT61</f>
        <v>0.23000000000000001</v>
      </c>
      <c r="F375" s="56">
        <f>ROUND((0.2+1),7)</f>
        <v>1.2</v>
      </c>
      <c r="G375" s="56">
        <f>ROUND(E375*G365,7)</f>
        <v>0.0091999999999999998</v>
      </c>
      <c r="H375" s="57"/>
      <c r="I375" s="58"/>
      <c r="J375" s="57">
        <f>ROUND(SmtRes!AG61/SmtRes!DO61, 2)</f>
        <v>497.46000000000004</v>
      </c>
      <c r="K375" s="58"/>
      <c r="L375" s="57">
        <f>SmtRes!DH61</f>
        <v>5.4900000000000002</v>
      </c>
      <c r="CE375">
        <v>1</v>
      </c>
    </row>
    <row r="376" ht="42.75">
      <c r="A376" s="54"/>
      <c r="B376" s="54" t="s">
        <v>86</v>
      </c>
      <c r="C376" s="54" t="s">
        <v>87</v>
      </c>
      <c r="D376" s="55" t="s">
        <v>79</v>
      </c>
      <c r="E376" s="56">
        <v>2.8999999999999999</v>
      </c>
      <c r="F376" s="56">
        <f>ROUND((0.2+1),7)</f>
        <v>1.2</v>
      </c>
      <c r="G376" s="56">
        <f>SmtRes!CX62</f>
        <v>0.13919999999999999</v>
      </c>
      <c r="H376" s="57"/>
      <c r="I376" s="58"/>
      <c r="J376" s="57">
        <f>SmtRes!CZ62</f>
        <v>29.079999999999998</v>
      </c>
      <c r="K376" s="58"/>
      <c r="L376" s="57">
        <f>SmtRes!DG62</f>
        <v>4.0499999999999998</v>
      </c>
    </row>
    <row r="377" ht="15">
      <c r="A377" s="61"/>
      <c r="B377" s="56">
        <v>4</v>
      </c>
      <c r="C377" s="61" t="s">
        <v>88</v>
      </c>
      <c r="D377" s="55"/>
      <c r="E377" s="62"/>
      <c r="F377" s="56"/>
      <c r="G377" s="62"/>
      <c r="H377" s="56"/>
      <c r="I377" s="56"/>
      <c r="J377" s="56"/>
      <c r="K377" s="56"/>
      <c r="L377" s="63">
        <f>SUM(L378:L379)-SUMIF(CE378:CE379,1,L378:L379)</f>
        <v>110.76000000000001</v>
      </c>
    </row>
    <row r="378" ht="57">
      <c r="A378" s="54"/>
      <c r="B378" s="54" t="s">
        <v>89</v>
      </c>
      <c r="C378" s="54" t="s">
        <v>90</v>
      </c>
      <c r="D378" s="55" t="s">
        <v>91</v>
      </c>
      <c r="E378" s="56">
        <v>1.3</v>
      </c>
      <c r="F378" s="56"/>
      <c r="G378" s="56">
        <f>SmtRes!CX63</f>
        <v>0.051999999999999998</v>
      </c>
      <c r="H378" s="57">
        <f>SmtRes!CZ63</f>
        <v>155.63</v>
      </c>
      <c r="I378" s="58">
        <f>SmtRes!AI63</f>
        <v>0.93999999999999995</v>
      </c>
      <c r="J378" s="57">
        <f t="shared" ref="J378:J386" si="8">ROUND(H378*I378,2)</f>
        <v>146.28999999999999</v>
      </c>
      <c r="K378" s="58"/>
      <c r="L378" s="57">
        <f>SmtRes!DF63</f>
        <v>7.6100000000000003</v>
      </c>
    </row>
    <row r="379" ht="57">
      <c r="A379" s="54"/>
      <c r="B379" s="54" t="s">
        <v>92</v>
      </c>
      <c r="C379" s="64" t="s">
        <v>93</v>
      </c>
      <c r="D379" s="65" t="s">
        <v>91</v>
      </c>
      <c r="E379" s="66">
        <v>2.2999999999999998</v>
      </c>
      <c r="F379" s="66"/>
      <c r="G379" s="66">
        <f>SmtRes!CX65</f>
        <v>0.091999999999999998</v>
      </c>
      <c r="H379" s="67">
        <f>SmtRes!CZ65</f>
        <v>911.55999999999995</v>
      </c>
      <c r="I379" s="68">
        <f>SmtRes!AI65</f>
        <v>1.23</v>
      </c>
      <c r="J379" s="67">
        <f t="shared" si="8"/>
        <v>1121.22</v>
      </c>
      <c r="K379" s="68"/>
      <c r="L379" s="67">
        <f>SmtRes!DF65</f>
        <v>103.15000000000001</v>
      </c>
    </row>
    <row r="380" ht="15">
      <c r="A380" s="54"/>
      <c r="B380" s="54"/>
      <c r="C380" s="69" t="s">
        <v>61</v>
      </c>
      <c r="D380" s="55"/>
      <c r="E380" s="56"/>
      <c r="F380" s="56"/>
      <c r="G380" s="56"/>
      <c r="H380" s="57"/>
      <c r="I380" s="58"/>
      <c r="J380" s="57"/>
      <c r="K380" s="58"/>
      <c r="L380" s="57">
        <f>L368+L370+L371+L377</f>
        <v>583.11000000000001</v>
      </c>
    </row>
    <row r="381" ht="57">
      <c r="A381" s="53" t="s">
        <v>189</v>
      </c>
      <c r="B381" s="54" t="str">
        <f>Source!F212</f>
        <v>421/пр_2020_п.75_пп.а</v>
      </c>
      <c r="C381" s="54" t="str">
        <f>Source!G212</f>
        <v xml:space="preserve">Сметная стоимость вспомогательных ненормируемых материальных ресурсов, не учтенная в сметной норме, 2%</v>
      </c>
      <c r="D381" s="55" t="str">
        <f>Source!H212</f>
        <v>%</v>
      </c>
      <c r="E381" s="56">
        <f>SmtRes!AT66</f>
        <v>2</v>
      </c>
      <c r="F381" s="56"/>
      <c r="G381" s="56">
        <f>Source!I212</f>
        <v>2</v>
      </c>
      <c r="H381" s="57"/>
      <c r="I381" s="58"/>
      <c r="J381" s="57"/>
      <c r="K381" s="58"/>
      <c r="L381" s="57">
        <f>Source!P212</f>
        <v>7.2000000000000002</v>
      </c>
      <c r="AD381">
        <f>ROUND((Source!AT212/100)*((ROUND(0*Source!I212, 2)+ROUND(0*Source!I212, 2))), 2)</f>
        <v>0</v>
      </c>
      <c r="AE381">
        <f>ROUND((Source!AU212/100)*((ROUND(0*Source!I212, 2)+ROUND(0*Source!I212, 2))), 2)</f>
        <v>0</v>
      </c>
      <c r="AN381">
        <f>L381</f>
        <v>7.2000000000000002</v>
      </c>
      <c r="AW381">
        <f>L381</f>
        <v>7.2000000000000002</v>
      </c>
      <c r="AZ381">
        <f>Source!X212</f>
        <v>0</v>
      </c>
      <c r="BA381">
        <f>Source!Y212</f>
        <v>0</v>
      </c>
      <c r="CD381">
        <v>2</v>
      </c>
    </row>
    <row r="382" ht="14.25">
      <c r="A382" s="54"/>
      <c r="B382" s="54"/>
      <c r="C382" s="54" t="s">
        <v>62</v>
      </c>
      <c r="D382" s="55"/>
      <c r="E382" s="56"/>
      <c r="F382" s="56"/>
      <c r="G382" s="56"/>
      <c r="H382" s="57"/>
      <c r="I382" s="58"/>
      <c r="J382" s="57"/>
      <c r="K382" s="58"/>
      <c r="L382" s="57">
        <f>SUM(AR365:AR385)+SUM(AS365:AS385)+SUM(AT365:AT385)+SUM(AU365:AU385)+SUM(AV365:AV385)</f>
        <v>444.72000000000003</v>
      </c>
    </row>
    <row r="383" ht="28.5">
      <c r="A383" s="54"/>
      <c r="B383" s="54" t="s">
        <v>95</v>
      </c>
      <c r="C383" s="54" t="s">
        <v>96</v>
      </c>
      <c r="D383" s="55" t="s">
        <v>65</v>
      </c>
      <c r="E383" s="56">
        <f>Source!BZ211</f>
        <v>97</v>
      </c>
      <c r="F383" s="56"/>
      <c r="G383" s="56">
        <f>Source!AT211</f>
        <v>97</v>
      </c>
      <c r="H383" s="57"/>
      <c r="I383" s="58"/>
      <c r="J383" s="57"/>
      <c r="K383" s="58"/>
      <c r="L383" s="57">
        <f>SUM(AZ365:AZ385)</f>
        <v>431.38</v>
      </c>
    </row>
    <row r="384" ht="28.5">
      <c r="A384" s="64"/>
      <c r="B384" s="64" t="s">
        <v>97</v>
      </c>
      <c r="C384" s="64" t="s">
        <v>98</v>
      </c>
      <c r="D384" s="65" t="s">
        <v>65</v>
      </c>
      <c r="E384" s="66">
        <f>Source!CA211</f>
        <v>51</v>
      </c>
      <c r="F384" s="66"/>
      <c r="G384" s="66">
        <f>Source!AU211</f>
        <v>51</v>
      </c>
      <c r="H384" s="67"/>
      <c r="I384" s="68"/>
      <c r="J384" s="67"/>
      <c r="K384" s="68"/>
      <c r="L384" s="67">
        <f>SUM(BA365:BA385)</f>
        <v>226.81</v>
      </c>
    </row>
    <row r="385" ht="15">
      <c r="C385" s="70" t="s">
        <v>68</v>
      </c>
      <c r="D385" s="70"/>
      <c r="E385" s="70"/>
      <c r="F385" s="70"/>
      <c r="G385" s="70"/>
      <c r="H385" s="70"/>
      <c r="I385" s="71">
        <f>IF(E365&lt;&gt;0,K385/E365,0)</f>
        <v>31212.5</v>
      </c>
      <c r="J385" s="71"/>
      <c r="K385" s="71">
        <f>L368+L370+L377+L383+L384+L371+SUM(L381:L381)</f>
        <v>1248.5</v>
      </c>
      <c r="L385" s="71"/>
      <c r="AD385">
        <f>ROUND((Source!AT211/100)*((ROUND(SUMIF(SmtRes!AQ58:'SmtRes'!AQ66,"=1",SmtRes!AD58:'SmtRes'!AD66)*Source!I211, 2)+ROUND(SUMIF(SmtRes!AQ58:'SmtRes'!AQ66,"=1",SmtRes!AC58:'SmtRes'!AC66)*Source!I211, 2))), 2)</f>
        <v>64.099999999999994</v>
      </c>
      <c r="AE385">
        <f>ROUND((Source!AU211/100)*((ROUND(SUMIF(SmtRes!AQ58:'SmtRes'!AQ66,"=1",SmtRes!AD58:'SmtRes'!AD66)*Source!I211, 2)+ROUND(SUMIF(SmtRes!AQ58:'SmtRes'!AQ66,"=1",SmtRes!AC58:'SmtRes'!AC66)*Source!I211, 2))), 2)</f>
        <v>33.700000000000003</v>
      </c>
      <c r="AN385" s="72">
        <f>L368+L370+L377+L383+L384+L371</f>
        <v>1241.3</v>
      </c>
      <c r="AO385" s="72">
        <f>L370</f>
        <v>27.629999999999995</v>
      </c>
      <c r="AQ385" t="s">
        <v>69</v>
      </c>
      <c r="AR385" s="72">
        <f>L368</f>
        <v>431.85000000000002</v>
      </c>
      <c r="AT385" s="72">
        <f>L371</f>
        <v>12.870000000000001</v>
      </c>
      <c r="AV385" t="s">
        <v>69</v>
      </c>
      <c r="AW385" s="72">
        <f>L377</f>
        <v>110.76000000000001</v>
      </c>
      <c r="AZ385">
        <f>Source!X211</f>
        <v>431.38</v>
      </c>
      <c r="BA385">
        <f>Source!Y211</f>
        <v>226.81</v>
      </c>
      <c r="CD385">
        <v>2</v>
      </c>
    </row>
    <row r="386" ht="42.75">
      <c r="A386" s="75" t="s">
        <v>190</v>
      </c>
      <c r="B386" s="64" t="str">
        <f>Source!F213</f>
        <v>08.3.07.01-0071</v>
      </c>
      <c r="C386" s="64" t="str">
        <f>Source!G213</f>
        <v xml:space="preserve">Прокат стальной горячекатаный полосовой, марки стали Ст3сп, Ст3пс, размеры 40х5 мм</v>
      </c>
      <c r="D386" s="65" t="str">
        <f>Source!H213</f>
        <v>т</v>
      </c>
      <c r="E386" s="66">
        <f>Source!K213</f>
        <v>0.00628</v>
      </c>
      <c r="F386" s="66"/>
      <c r="G386" s="66">
        <f>Source!I213</f>
        <v>0.00628</v>
      </c>
      <c r="H386" s="67">
        <f>Source!AL213</f>
        <v>72093.089999999997</v>
      </c>
      <c r="I386" s="68">
        <f>IF(Source!BC213&lt;&gt; 0, Source!BC213, 1)</f>
        <v>0.83999999999999997</v>
      </c>
      <c r="J386" s="67">
        <f t="shared" si="8"/>
        <v>60558.200000000004</v>
      </c>
      <c r="K386" s="68"/>
      <c r="L386" s="67">
        <f>Source!P213</f>
        <v>380.31</v>
      </c>
    </row>
    <row r="387" ht="15">
      <c r="C387" s="70" t="s">
        <v>68</v>
      </c>
      <c r="D387" s="70"/>
      <c r="E387" s="70"/>
      <c r="F387" s="70"/>
      <c r="G387" s="70"/>
      <c r="H387" s="70"/>
      <c r="I387" s="71">
        <f>IF(E386&lt;&gt;0,K387/E386,0)</f>
        <v>60558.917197452232</v>
      </c>
      <c r="J387" s="71"/>
      <c r="K387" s="71">
        <f>L386</f>
        <v>380.31</v>
      </c>
      <c r="L387" s="71"/>
      <c r="AD387">
        <f>ROUND((Source!AT213/100)*((ROUND(ROUND(Source!AO213,2)*Source!I213, 2)+ROUND(ROUND(Source!AN213,2)*Source!I213, 2))), 2)</f>
        <v>0</v>
      </c>
      <c r="AE387">
        <f>ROUND((Source!AU213/100)*((ROUND(ROUND(Source!AO213,2)*Source!I213, 2)+ROUND(ROUND(Source!AN213,2)*Source!I213, 2))), 2)</f>
        <v>0</v>
      </c>
      <c r="AN387" s="72">
        <f>L386</f>
        <v>380.31</v>
      </c>
      <c r="AO387">
        <f>0</f>
        <v>0</v>
      </c>
      <c r="AQ387" t="s">
        <v>69</v>
      </c>
      <c r="AR387">
        <f>0</f>
        <v>0</v>
      </c>
      <c r="AT387">
        <f>0</f>
        <v>0</v>
      </c>
      <c r="AV387" t="s">
        <v>69</v>
      </c>
      <c r="AW387" s="72">
        <f>L386</f>
        <v>380.31</v>
      </c>
      <c r="AZ387">
        <f>Source!X213</f>
        <v>0</v>
      </c>
      <c r="BA387">
        <f>Source!Y213</f>
        <v>0</v>
      </c>
      <c r="CD387">
        <v>1</v>
      </c>
    </row>
    <row r="388" ht="42.75">
      <c r="A388" s="53" t="s">
        <v>191</v>
      </c>
      <c r="B388" s="54" t="s">
        <v>101</v>
      </c>
      <c r="C388" s="54" t="str">
        <f>Source!G214</f>
        <v xml:space="preserve">Заземлитель горизонтальный из стали: полосовой сечением 160 мм2 (применит. сеч. 200м2)</v>
      </c>
      <c r="D388" s="55" t="str">
        <f>Source!H214</f>
        <v xml:space="preserve">100 м</v>
      </c>
      <c r="E388" s="56">
        <f>Source!K214</f>
        <v>0.38999999999999996</v>
      </c>
      <c r="F388" s="56"/>
      <c r="G388" s="56">
        <f>Source!I214</f>
        <v>0.38999999999999996</v>
      </c>
      <c r="H388" s="57"/>
      <c r="I388" s="58"/>
      <c r="J388" s="57"/>
      <c r="K388" s="58"/>
      <c r="L388" s="57"/>
    </row>
    <row r="389" ht="51">
      <c r="B389" s="59" t="s">
        <v>72</v>
      </c>
      <c r="C389" s="59" t="s">
        <v>57</v>
      </c>
      <c r="D389" s="59"/>
      <c r="E389" s="59"/>
      <c r="F389" s="59"/>
      <c r="G389" s="59"/>
      <c r="H389" s="59"/>
      <c r="I389" s="59"/>
      <c r="J389" s="59"/>
      <c r="K389" s="59"/>
      <c r="L389" s="59"/>
      <c r="CW389" s="60" t="s">
        <v>57</v>
      </c>
    </row>
    <row r="390">
      <c r="C390" s="8" t="str">
        <f>"Объем: "&amp;Source!I214&amp;"=39/"&amp;"100"</f>
        <v xml:space="preserve">Объем: 0.38999999999999996=39/100</v>
      </c>
    </row>
    <row r="391" ht="15">
      <c r="A391" s="61"/>
      <c r="B391" s="56">
        <v>1</v>
      </c>
      <c r="C391" s="61" t="s">
        <v>58</v>
      </c>
      <c r="D391" s="55" t="s">
        <v>34</v>
      </c>
      <c r="E391" s="62"/>
      <c r="F391" s="56"/>
      <c r="G391" s="62">
        <f>Source!U214</f>
        <v>6.7391999999999994</v>
      </c>
      <c r="H391" s="56"/>
      <c r="I391" s="56"/>
      <c r="J391" s="56"/>
      <c r="K391" s="56"/>
      <c r="L391" s="63">
        <f>SUM(L392:L392)-SUMIF(CE392:CE392,1,L392:L392)</f>
        <v>3277.4099999999999</v>
      </c>
    </row>
    <row r="392" ht="14.25">
      <c r="A392" s="54"/>
      <c r="B392" s="54" t="s">
        <v>73</v>
      </c>
      <c r="C392" s="54" t="s">
        <v>74</v>
      </c>
      <c r="D392" s="55" t="s">
        <v>34</v>
      </c>
      <c r="E392" s="56">
        <v>14.4</v>
      </c>
      <c r="F392" s="56">
        <f>ROUND((0.2+1),7)</f>
        <v>1.2</v>
      </c>
      <c r="G392" s="56">
        <f>SmtRes!CX67</f>
        <v>6.7391999999999994</v>
      </c>
      <c r="H392" s="57"/>
      <c r="I392" s="58"/>
      <c r="J392" s="57">
        <f>SmtRes!CZ67</f>
        <v>486.31999999999999</v>
      </c>
      <c r="K392" s="58"/>
      <c r="L392" s="57">
        <f>SmtRes!DI67</f>
        <v>3277.4099999999999</v>
      </c>
    </row>
    <row r="393" ht="15">
      <c r="A393" s="61"/>
      <c r="B393" s="56">
        <v>2</v>
      </c>
      <c r="C393" s="61" t="s">
        <v>75</v>
      </c>
      <c r="D393" s="55"/>
      <c r="E393" s="62"/>
      <c r="F393" s="56"/>
      <c r="G393" s="62"/>
      <c r="H393" s="56"/>
      <c r="I393" s="56"/>
      <c r="J393" s="56"/>
      <c r="K393" s="56"/>
      <c r="L393" s="63">
        <f>SUM(L394:L399)-SUMIF(CE394:CE399,1,L394:L399)</f>
        <v>236.59999999999997</v>
      </c>
    </row>
    <row r="394" ht="15">
      <c r="A394" s="61"/>
      <c r="B394" s="56"/>
      <c r="C394" s="61" t="s">
        <v>76</v>
      </c>
      <c r="D394" s="55" t="s">
        <v>34</v>
      </c>
      <c r="E394" s="62"/>
      <c r="F394" s="56"/>
      <c r="G394" s="62">
        <f>Source!V214</f>
        <v>0.18720000000000001</v>
      </c>
      <c r="H394" s="56"/>
      <c r="I394" s="56"/>
      <c r="J394" s="56"/>
      <c r="K394" s="56"/>
      <c r="L394" s="63">
        <f>SUMIF(CE395:CE399,1,L395:L399)</f>
        <v>109.11000000000001</v>
      </c>
      <c r="CE394">
        <v>1</v>
      </c>
    </row>
    <row r="395" ht="28.5">
      <c r="A395" s="54"/>
      <c r="B395" s="54" t="s">
        <v>77</v>
      </c>
      <c r="C395" s="54" t="s">
        <v>78</v>
      </c>
      <c r="D395" s="55" t="s">
        <v>79</v>
      </c>
      <c r="E395" s="56">
        <v>0.20000000000000001</v>
      </c>
      <c r="F395" s="56">
        <f>ROUND((0.2+1),7)</f>
        <v>1.2</v>
      </c>
      <c r="G395" s="56">
        <f>SmtRes!CX69</f>
        <v>0.093600000000000003</v>
      </c>
      <c r="H395" s="57"/>
      <c r="I395" s="58"/>
      <c r="J395" s="57">
        <f>SmtRes!CZ69</f>
        <v>1552.1199999999999</v>
      </c>
      <c r="K395" s="58"/>
      <c r="L395" s="57">
        <f>SmtRes!DG69</f>
        <v>145.28</v>
      </c>
    </row>
    <row r="396" ht="28.5">
      <c r="A396" s="54"/>
      <c r="B396" s="54" t="s">
        <v>80</v>
      </c>
      <c r="C396" s="54" t="s">
        <v>81</v>
      </c>
      <c r="D396" s="55" t="s">
        <v>34</v>
      </c>
      <c r="E396" s="56">
        <f>SmtRes!DO69*SmtRes!AT69</f>
        <v>0.20000000000000001</v>
      </c>
      <c r="F396" s="56">
        <f>ROUND((0.2+1),7)</f>
        <v>1.2</v>
      </c>
      <c r="G396" s="56">
        <f>ROUND(E396*G388,7)</f>
        <v>0.078</v>
      </c>
      <c r="H396" s="57"/>
      <c r="I396" s="58"/>
      <c r="J396" s="57">
        <f>ROUND(SmtRes!AG69/SmtRes!DO69, 2)</f>
        <v>668.23000000000002</v>
      </c>
      <c r="K396" s="58"/>
      <c r="L396" s="57">
        <f>SmtRes!DH69</f>
        <v>62.550000000000004</v>
      </c>
      <c r="CE396">
        <v>1</v>
      </c>
    </row>
    <row r="397" ht="28.5">
      <c r="A397" s="54"/>
      <c r="B397" s="54" t="s">
        <v>82</v>
      </c>
      <c r="C397" s="54" t="s">
        <v>83</v>
      </c>
      <c r="D397" s="55" t="s">
        <v>79</v>
      </c>
      <c r="E397" s="56">
        <v>0.20000000000000001</v>
      </c>
      <c r="F397" s="56">
        <f>ROUND((0.2+1),7)</f>
        <v>1.2</v>
      </c>
      <c r="G397" s="56">
        <f>SmtRes!CX70</f>
        <v>0.093600000000000003</v>
      </c>
      <c r="H397" s="57">
        <f>SmtRes!CZ70</f>
        <v>477.92000000000002</v>
      </c>
      <c r="I397" s="58">
        <f>SmtRes!AJ70</f>
        <v>1.22</v>
      </c>
      <c r="J397" s="57">
        <f>ROUND(H397*I397,2)</f>
        <v>583.06000000000006</v>
      </c>
      <c r="K397" s="58"/>
      <c r="L397" s="57">
        <f>SmtRes!DG70</f>
        <v>54.57</v>
      </c>
    </row>
    <row r="398" ht="28.5">
      <c r="A398" s="54"/>
      <c r="B398" s="54" t="s">
        <v>84</v>
      </c>
      <c r="C398" s="54" t="s">
        <v>85</v>
      </c>
      <c r="D398" s="55" t="s">
        <v>34</v>
      </c>
      <c r="E398" s="56">
        <f>SmtRes!DO70*SmtRes!AT70</f>
        <v>0.20000000000000001</v>
      </c>
      <c r="F398" s="56">
        <f>ROUND((0.2+1),7)</f>
        <v>1.2</v>
      </c>
      <c r="G398" s="56">
        <f>ROUND(E398*G388,7)</f>
        <v>0.078</v>
      </c>
      <c r="H398" s="57"/>
      <c r="I398" s="58"/>
      <c r="J398" s="57">
        <f>ROUND(SmtRes!AG70/SmtRes!DO70, 2)</f>
        <v>497.46000000000004</v>
      </c>
      <c r="K398" s="58"/>
      <c r="L398" s="57">
        <f>SmtRes!DH70</f>
        <v>46.560000000000002</v>
      </c>
      <c r="CE398">
        <v>1</v>
      </c>
    </row>
    <row r="399" ht="42.75">
      <c r="A399" s="54"/>
      <c r="B399" s="54" t="s">
        <v>86</v>
      </c>
      <c r="C399" s="54" t="s">
        <v>87</v>
      </c>
      <c r="D399" s="55" t="s">
        <v>79</v>
      </c>
      <c r="E399" s="56">
        <v>2.7000000000000002</v>
      </c>
      <c r="F399" s="56">
        <f>ROUND((0.2+1),7)</f>
        <v>1.2</v>
      </c>
      <c r="G399" s="56">
        <f>SmtRes!CX71</f>
        <v>1.2635999999999998</v>
      </c>
      <c r="H399" s="57"/>
      <c r="I399" s="58"/>
      <c r="J399" s="57">
        <f>SmtRes!CZ71</f>
        <v>29.079999999999998</v>
      </c>
      <c r="K399" s="58"/>
      <c r="L399" s="57">
        <f>SmtRes!DG71</f>
        <v>36.75</v>
      </c>
    </row>
    <row r="400" ht="15">
      <c r="A400" s="61"/>
      <c r="B400" s="56">
        <v>4</v>
      </c>
      <c r="C400" s="61" t="s">
        <v>88</v>
      </c>
      <c r="D400" s="55"/>
      <c r="E400" s="62"/>
      <c r="F400" s="56"/>
      <c r="G400" s="62"/>
      <c r="H400" s="56"/>
      <c r="I400" s="56"/>
      <c r="J400" s="56"/>
      <c r="K400" s="56"/>
      <c r="L400" s="63">
        <f>SUM(L401:L402)-SUMIF(CE401:CE402,1,L401:L402)</f>
        <v>1669.27</v>
      </c>
    </row>
    <row r="401" ht="57">
      <c r="A401" s="54"/>
      <c r="B401" s="54" t="s">
        <v>89</v>
      </c>
      <c r="C401" s="54" t="s">
        <v>90</v>
      </c>
      <c r="D401" s="55" t="s">
        <v>91</v>
      </c>
      <c r="E401" s="56">
        <v>0.90000000000000002</v>
      </c>
      <c r="F401" s="56"/>
      <c r="G401" s="56">
        <f>SmtRes!CX72</f>
        <v>0.35099999999999998</v>
      </c>
      <c r="H401" s="57">
        <f>SmtRes!CZ72</f>
        <v>155.63</v>
      </c>
      <c r="I401" s="58">
        <f>SmtRes!AI72</f>
        <v>0.93999999999999995</v>
      </c>
      <c r="J401" s="57">
        <f t="shared" ref="J401:J409" si="9">ROUND(H401*I401,2)</f>
        <v>146.28999999999999</v>
      </c>
      <c r="K401" s="58"/>
      <c r="L401" s="57">
        <f>SmtRes!DF72</f>
        <v>51.350000000000001</v>
      </c>
    </row>
    <row r="402" ht="57">
      <c r="A402" s="54"/>
      <c r="B402" s="54" t="s">
        <v>92</v>
      </c>
      <c r="C402" s="64" t="s">
        <v>93</v>
      </c>
      <c r="D402" s="65" t="s">
        <v>91</v>
      </c>
      <c r="E402" s="66">
        <v>3.7000000000000002</v>
      </c>
      <c r="F402" s="66"/>
      <c r="G402" s="66">
        <f>SmtRes!CX73</f>
        <v>1.4429999999999998</v>
      </c>
      <c r="H402" s="67">
        <f>SmtRes!CZ73</f>
        <v>911.55999999999995</v>
      </c>
      <c r="I402" s="68">
        <f>SmtRes!AI73</f>
        <v>1.23</v>
      </c>
      <c r="J402" s="67">
        <f t="shared" si="9"/>
        <v>1121.22</v>
      </c>
      <c r="K402" s="68"/>
      <c r="L402" s="67">
        <f>SmtRes!DF73</f>
        <v>1617.9200000000001</v>
      </c>
    </row>
    <row r="403" ht="15">
      <c r="A403" s="54"/>
      <c r="B403" s="54"/>
      <c r="C403" s="69" t="s">
        <v>61</v>
      </c>
      <c r="D403" s="55"/>
      <c r="E403" s="56"/>
      <c r="F403" s="56"/>
      <c r="G403" s="56"/>
      <c r="H403" s="57"/>
      <c r="I403" s="58"/>
      <c r="J403" s="57"/>
      <c r="K403" s="58"/>
      <c r="L403" s="57">
        <f>L391+L393+L394+L400</f>
        <v>5292.3899999999994</v>
      </c>
    </row>
    <row r="404" ht="57">
      <c r="A404" s="53" t="s">
        <v>192</v>
      </c>
      <c r="B404" s="54" t="str">
        <f>Source!F215</f>
        <v>421/пр_2020_п.75_пп.а</v>
      </c>
      <c r="C404" s="54" t="str">
        <f>Source!G215</f>
        <v xml:space="preserve">Сметная стоимость вспомогательных ненормируемых материальных ресурсов, не учтенная в сметной норме, 2%</v>
      </c>
      <c r="D404" s="55" t="str">
        <f>Source!H215</f>
        <v>%</v>
      </c>
      <c r="E404" s="56">
        <f>SmtRes!AT74</f>
        <v>2</v>
      </c>
      <c r="F404" s="56"/>
      <c r="G404" s="56">
        <f>Source!I215</f>
        <v>2</v>
      </c>
      <c r="H404" s="57"/>
      <c r="I404" s="58"/>
      <c r="J404" s="57"/>
      <c r="K404" s="58"/>
      <c r="L404" s="57">
        <f>Source!P215</f>
        <v>54.620000000000005</v>
      </c>
      <c r="AD404">
        <f>ROUND((Source!AT215/100)*((ROUND(0*Source!I215, 2)+ROUND(0*Source!I215, 2))), 2)</f>
        <v>0</v>
      </c>
      <c r="AE404">
        <f>ROUND((Source!AU215/100)*((ROUND(0*Source!I215, 2)+ROUND(0*Source!I215, 2))), 2)</f>
        <v>0</v>
      </c>
      <c r="AN404">
        <f>L404</f>
        <v>54.620000000000005</v>
      </c>
      <c r="AW404">
        <f>L404</f>
        <v>54.620000000000005</v>
      </c>
      <c r="AZ404">
        <f>Source!X215</f>
        <v>0</v>
      </c>
      <c r="BA404">
        <f>Source!Y215</f>
        <v>0</v>
      </c>
      <c r="CD404">
        <v>2</v>
      </c>
    </row>
    <row r="405" ht="14.25">
      <c r="A405" s="54"/>
      <c r="B405" s="54"/>
      <c r="C405" s="54" t="s">
        <v>62</v>
      </c>
      <c r="D405" s="55"/>
      <c r="E405" s="56"/>
      <c r="F405" s="56"/>
      <c r="G405" s="56"/>
      <c r="H405" s="57"/>
      <c r="I405" s="58"/>
      <c r="J405" s="57"/>
      <c r="K405" s="58"/>
      <c r="L405" s="57">
        <f>SUM(AR388:AR408)+SUM(AS388:AS408)+SUM(AT388:AT408)+SUM(AU388:AU408)+SUM(AV388:AV408)</f>
        <v>3386.52</v>
      </c>
    </row>
    <row r="406" ht="28.5">
      <c r="A406" s="54"/>
      <c r="B406" s="54" t="s">
        <v>95</v>
      </c>
      <c r="C406" s="54" t="s">
        <v>96</v>
      </c>
      <c r="D406" s="55" t="s">
        <v>65</v>
      </c>
      <c r="E406" s="56">
        <f>Source!BZ214</f>
        <v>97</v>
      </c>
      <c r="F406" s="56"/>
      <c r="G406" s="56">
        <f>Source!AT214</f>
        <v>97</v>
      </c>
      <c r="H406" s="57"/>
      <c r="I406" s="58"/>
      <c r="J406" s="57"/>
      <c r="K406" s="58"/>
      <c r="L406" s="57">
        <f>SUM(AZ388:AZ408)</f>
        <v>3284.9200000000001</v>
      </c>
    </row>
    <row r="407" ht="28.5">
      <c r="A407" s="64"/>
      <c r="B407" s="64" t="s">
        <v>97</v>
      </c>
      <c r="C407" s="64" t="s">
        <v>98</v>
      </c>
      <c r="D407" s="65" t="s">
        <v>65</v>
      </c>
      <c r="E407" s="66">
        <f>Source!CA214</f>
        <v>51</v>
      </c>
      <c r="F407" s="66"/>
      <c r="G407" s="66">
        <f>Source!AU214</f>
        <v>51</v>
      </c>
      <c r="H407" s="67"/>
      <c r="I407" s="68"/>
      <c r="J407" s="67"/>
      <c r="K407" s="68"/>
      <c r="L407" s="67">
        <f>SUM(BA388:BA408)</f>
        <v>1727.1300000000001</v>
      </c>
    </row>
    <row r="408" ht="15">
      <c r="C408" s="70" t="s">
        <v>68</v>
      </c>
      <c r="D408" s="70"/>
      <c r="E408" s="70"/>
      <c r="F408" s="70"/>
      <c r="G408" s="70"/>
      <c r="H408" s="70"/>
      <c r="I408" s="71">
        <f>IF(E388&lt;&gt;0,K408/E388,0)</f>
        <v>26561.692307692319</v>
      </c>
      <c r="J408" s="71"/>
      <c r="K408" s="71">
        <f>L391+L393+L400+L406+L407+L394+SUM(L404:L404)</f>
        <v>10359.060000000003</v>
      </c>
      <c r="L408" s="71"/>
      <c r="AD408">
        <f>ROUND((Source!AT214/100)*((ROUND(SUMIF(SmtRes!AQ67:'SmtRes'!AQ74,"=1",SmtRes!AD67:'SmtRes'!AD74)*Source!I214, 2)+ROUND(SUMIF(SmtRes!AQ67:'SmtRes'!AQ74,"=1",SmtRes!AC67:'SmtRes'!AC74)*Source!I214, 2))), 2)</f>
        <v>624.95000000000005</v>
      </c>
      <c r="AE408">
        <f>ROUND((Source!AU214/100)*((ROUND(SUMIF(SmtRes!AQ67:'SmtRes'!AQ74,"=1",SmtRes!AD67:'SmtRes'!AD74)*Source!I214, 2)+ROUND(SUMIF(SmtRes!AQ67:'SmtRes'!AQ74,"=1",SmtRes!AC67:'SmtRes'!AC74)*Source!I214, 2))), 2)</f>
        <v>328.57999999999998</v>
      </c>
      <c r="AN408" s="72">
        <f>L391+L393+L400+L406+L407+L394</f>
        <v>10304.440000000002</v>
      </c>
      <c r="AO408" s="72">
        <f>L393</f>
        <v>236.59999999999997</v>
      </c>
      <c r="AQ408" t="s">
        <v>69</v>
      </c>
      <c r="AR408" s="72">
        <f>L391</f>
        <v>3277.4099999999999</v>
      </c>
      <c r="AT408" s="72">
        <f>L394</f>
        <v>109.11000000000001</v>
      </c>
      <c r="AV408" t="s">
        <v>69</v>
      </c>
      <c r="AW408" s="72">
        <f>L400</f>
        <v>1669.27</v>
      </c>
      <c r="AZ408">
        <f>Source!X214</f>
        <v>3284.9200000000001</v>
      </c>
      <c r="BA408">
        <f>Source!Y214</f>
        <v>1727.1300000000001</v>
      </c>
      <c r="CD408">
        <v>2</v>
      </c>
    </row>
    <row r="409" ht="42.75">
      <c r="A409" s="75" t="s">
        <v>193</v>
      </c>
      <c r="B409" s="64" t="str">
        <f>Source!F216</f>
        <v>08.3.07.01-0071</v>
      </c>
      <c r="C409" s="64" t="str">
        <f>Source!G216</f>
        <v xml:space="preserve">Прокат стальной горячекатаный полосовой, марки стали Ст3сп, Ст3пс, размеры 40х5 мм</v>
      </c>
      <c r="D409" s="65" t="str">
        <f>Source!H216</f>
        <v>т</v>
      </c>
      <c r="E409" s="66">
        <f>Source!K216</f>
        <v>0.06123</v>
      </c>
      <c r="F409" s="66"/>
      <c r="G409" s="66">
        <f>Source!I216</f>
        <v>0.06123</v>
      </c>
      <c r="H409" s="67">
        <f>Source!AL216</f>
        <v>72093.089999999997</v>
      </c>
      <c r="I409" s="68">
        <f>IF(Source!BC216&lt;&gt; 0, Source!BC216, 1)</f>
        <v>0.83999999999999997</v>
      </c>
      <c r="J409" s="67">
        <f t="shared" si="9"/>
        <v>60558.200000000004</v>
      </c>
      <c r="K409" s="68"/>
      <c r="L409" s="67">
        <f>Source!P216</f>
        <v>3707.98</v>
      </c>
    </row>
    <row r="410" ht="15">
      <c r="C410" s="70" t="s">
        <v>68</v>
      </c>
      <c r="D410" s="70"/>
      <c r="E410" s="70"/>
      <c r="F410" s="70"/>
      <c r="G410" s="70"/>
      <c r="H410" s="70"/>
      <c r="I410" s="71">
        <f>IF(E409&lt;&gt;0,K410/E409,0)</f>
        <v>60558.223093254943</v>
      </c>
      <c r="J410" s="71"/>
      <c r="K410" s="71">
        <f>L409</f>
        <v>3707.98</v>
      </c>
      <c r="L410" s="71"/>
      <c r="AD410">
        <f>ROUND((Source!AT216/100)*((ROUND(ROUND(Source!AO216,2)*Source!I216, 2)+ROUND(ROUND(Source!AN216,2)*Source!I216, 2))), 2)</f>
        <v>0</v>
      </c>
      <c r="AE410">
        <f>ROUND((Source!AU216/100)*((ROUND(ROUND(Source!AO216,2)*Source!I216, 2)+ROUND(ROUND(Source!AN216,2)*Source!I216, 2))), 2)</f>
        <v>0</v>
      </c>
      <c r="AN410" s="72">
        <f>L409</f>
        <v>3707.98</v>
      </c>
      <c r="AO410">
        <f>0</f>
        <v>0</v>
      </c>
      <c r="AQ410" t="s">
        <v>69</v>
      </c>
      <c r="AR410">
        <f>0</f>
        <v>0</v>
      </c>
      <c r="AT410">
        <f>0</f>
        <v>0</v>
      </c>
      <c r="AV410" t="s">
        <v>69</v>
      </c>
      <c r="AW410" s="72">
        <f>L409</f>
        <v>3707.98</v>
      </c>
      <c r="AZ410">
        <f>Source!X216</f>
        <v>0</v>
      </c>
      <c r="BA410">
        <f>Source!Y216</f>
        <v>0</v>
      </c>
      <c r="CD410">
        <v>1</v>
      </c>
    </row>
    <row r="411" ht="57">
      <c r="A411" s="53" t="s">
        <v>194</v>
      </c>
      <c r="B411" s="54" t="s">
        <v>101</v>
      </c>
      <c r="C411" s="54" t="str">
        <f>Source!G217</f>
        <v xml:space="preserve">Заземлитель горизонтальный из стали: полосовой сечением 160 мм2 (применит.из полосовой стали 40х5 мм сеч.200мм2,)</v>
      </c>
      <c r="D411" s="55" t="str">
        <f>Source!H217</f>
        <v xml:space="preserve">100 м</v>
      </c>
      <c r="E411" s="56">
        <f>Source!K217</f>
        <v>0.069999999999999993</v>
      </c>
      <c r="F411" s="56"/>
      <c r="G411" s="56">
        <f>Source!I217</f>
        <v>0.069999999999999993</v>
      </c>
      <c r="H411" s="57"/>
      <c r="I411" s="58"/>
      <c r="J411" s="57"/>
      <c r="K411" s="58"/>
      <c r="L411" s="57"/>
    </row>
    <row r="412" ht="51">
      <c r="B412" s="59" t="s">
        <v>72</v>
      </c>
      <c r="C412" s="59" t="s">
        <v>57</v>
      </c>
      <c r="D412" s="59"/>
      <c r="E412" s="59"/>
      <c r="F412" s="59"/>
      <c r="G412" s="59"/>
      <c r="H412" s="59"/>
      <c r="I412" s="59"/>
      <c r="J412" s="59"/>
      <c r="K412" s="59"/>
      <c r="L412" s="59"/>
      <c r="CW412" s="60" t="s">
        <v>57</v>
      </c>
    </row>
    <row r="413">
      <c r="C413" s="8" t="str">
        <f>"Объем: "&amp;Source!I217&amp;"=7/"&amp;"100"</f>
        <v xml:space="preserve">Объем: 0.06999999999999999=7/100</v>
      </c>
    </row>
    <row r="414" ht="15">
      <c r="A414" s="61"/>
      <c r="B414" s="56">
        <v>1</v>
      </c>
      <c r="C414" s="61" t="s">
        <v>58</v>
      </c>
      <c r="D414" s="55" t="s">
        <v>34</v>
      </c>
      <c r="E414" s="62"/>
      <c r="F414" s="56"/>
      <c r="G414" s="62">
        <f>Source!U217</f>
        <v>1.2096</v>
      </c>
      <c r="H414" s="56"/>
      <c r="I414" s="56"/>
      <c r="J414" s="56"/>
      <c r="K414" s="56"/>
      <c r="L414" s="63">
        <f>SUM(L415:L415)-SUMIF(CE415:CE415,1,L415:L415)</f>
        <v>588.25</v>
      </c>
    </row>
    <row r="415" ht="14.25">
      <c r="A415" s="54"/>
      <c r="B415" s="54" t="s">
        <v>73</v>
      </c>
      <c r="C415" s="54" t="s">
        <v>74</v>
      </c>
      <c r="D415" s="55" t="s">
        <v>34</v>
      </c>
      <c r="E415" s="56">
        <v>14.4</v>
      </c>
      <c r="F415" s="56">
        <f>ROUND((0.2+1),7)</f>
        <v>1.2</v>
      </c>
      <c r="G415" s="56">
        <f>SmtRes!CX75</f>
        <v>1.2096</v>
      </c>
      <c r="H415" s="57"/>
      <c r="I415" s="58"/>
      <c r="J415" s="57">
        <f>SmtRes!CZ75</f>
        <v>486.31999999999999</v>
      </c>
      <c r="K415" s="58"/>
      <c r="L415" s="57">
        <f>SmtRes!DI75</f>
        <v>588.25</v>
      </c>
    </row>
    <row r="416" ht="15">
      <c r="A416" s="61"/>
      <c r="B416" s="56">
        <v>2</v>
      </c>
      <c r="C416" s="61" t="s">
        <v>75</v>
      </c>
      <c r="D416" s="55"/>
      <c r="E416" s="62"/>
      <c r="F416" s="56"/>
      <c r="G416" s="62"/>
      <c r="H416" s="56"/>
      <c r="I416" s="56"/>
      <c r="J416" s="56"/>
      <c r="K416" s="56"/>
      <c r="L416" s="63">
        <f>SUM(L417:L422)-SUMIF(CE417:CE422,1,L417:L422)</f>
        <v>42.479999999999997</v>
      </c>
    </row>
    <row r="417" ht="15">
      <c r="A417" s="61"/>
      <c r="B417" s="56"/>
      <c r="C417" s="61" t="s">
        <v>76</v>
      </c>
      <c r="D417" s="55" t="s">
        <v>34</v>
      </c>
      <c r="E417" s="62"/>
      <c r="F417" s="56"/>
      <c r="G417" s="62">
        <f>Source!V217</f>
        <v>0.033599999999999998</v>
      </c>
      <c r="H417" s="56"/>
      <c r="I417" s="56"/>
      <c r="J417" s="56"/>
      <c r="K417" s="56"/>
      <c r="L417" s="63">
        <f>SUMIF(CE418:CE422,1,L418:L422)</f>
        <v>19.59</v>
      </c>
      <c r="CE417">
        <v>1</v>
      </c>
    </row>
    <row r="418" ht="28.5">
      <c r="A418" s="54"/>
      <c r="B418" s="54" t="s">
        <v>77</v>
      </c>
      <c r="C418" s="54" t="s">
        <v>78</v>
      </c>
      <c r="D418" s="55" t="s">
        <v>79</v>
      </c>
      <c r="E418" s="56">
        <v>0.20000000000000001</v>
      </c>
      <c r="F418" s="56">
        <f>ROUND((0.2+1),7)</f>
        <v>1.2</v>
      </c>
      <c r="G418" s="56">
        <f>SmtRes!CX77</f>
        <v>0.016799999999999999</v>
      </c>
      <c r="H418" s="57"/>
      <c r="I418" s="58"/>
      <c r="J418" s="57">
        <f>SmtRes!CZ77</f>
        <v>1552.1199999999999</v>
      </c>
      <c r="K418" s="58"/>
      <c r="L418" s="57">
        <f>SmtRes!DG77</f>
        <v>26.080000000000002</v>
      </c>
    </row>
    <row r="419" ht="28.5">
      <c r="A419" s="54"/>
      <c r="B419" s="54" t="s">
        <v>80</v>
      </c>
      <c r="C419" s="54" t="s">
        <v>81</v>
      </c>
      <c r="D419" s="55" t="s">
        <v>34</v>
      </c>
      <c r="E419" s="56">
        <f>SmtRes!DO77*SmtRes!AT77</f>
        <v>0.20000000000000001</v>
      </c>
      <c r="F419" s="56">
        <f>ROUND((0.2+1),7)</f>
        <v>1.2</v>
      </c>
      <c r="G419" s="56">
        <f>ROUND(E419*G411,7)</f>
        <v>0.013999999999999999</v>
      </c>
      <c r="H419" s="57"/>
      <c r="I419" s="58"/>
      <c r="J419" s="57">
        <f>ROUND(SmtRes!AG77/SmtRes!DO77, 2)</f>
        <v>668.23000000000002</v>
      </c>
      <c r="K419" s="58"/>
      <c r="L419" s="57">
        <f>SmtRes!DH77</f>
        <v>11.23</v>
      </c>
      <c r="CE419">
        <v>1</v>
      </c>
    </row>
    <row r="420" ht="28.5">
      <c r="A420" s="54"/>
      <c r="B420" s="54" t="s">
        <v>82</v>
      </c>
      <c r="C420" s="54" t="s">
        <v>83</v>
      </c>
      <c r="D420" s="55" t="s">
        <v>79</v>
      </c>
      <c r="E420" s="56">
        <v>0.20000000000000001</v>
      </c>
      <c r="F420" s="56">
        <f>ROUND((0.2+1),7)</f>
        <v>1.2</v>
      </c>
      <c r="G420" s="56">
        <f>SmtRes!CX78</f>
        <v>0.016799999999999999</v>
      </c>
      <c r="H420" s="57">
        <f>SmtRes!CZ78</f>
        <v>477.92000000000002</v>
      </c>
      <c r="I420" s="58">
        <f>SmtRes!AJ78</f>
        <v>1.22</v>
      </c>
      <c r="J420" s="57">
        <f>ROUND(H420*I420,2)</f>
        <v>583.06000000000006</v>
      </c>
      <c r="K420" s="58"/>
      <c r="L420" s="57">
        <f>SmtRes!DG78</f>
        <v>9.8000000000000007</v>
      </c>
    </row>
    <row r="421" ht="28.5">
      <c r="A421" s="54"/>
      <c r="B421" s="54" t="s">
        <v>84</v>
      </c>
      <c r="C421" s="54" t="s">
        <v>85</v>
      </c>
      <c r="D421" s="55" t="s">
        <v>34</v>
      </c>
      <c r="E421" s="56">
        <f>SmtRes!DO78*SmtRes!AT78</f>
        <v>0.20000000000000001</v>
      </c>
      <c r="F421" s="56">
        <f>ROUND((0.2+1),7)</f>
        <v>1.2</v>
      </c>
      <c r="G421" s="56">
        <f>ROUND(E421*G411,7)</f>
        <v>0.013999999999999999</v>
      </c>
      <c r="H421" s="57"/>
      <c r="I421" s="58"/>
      <c r="J421" s="57">
        <f>ROUND(SmtRes!AG78/SmtRes!DO78, 2)</f>
        <v>497.46000000000004</v>
      </c>
      <c r="K421" s="58"/>
      <c r="L421" s="57">
        <f>SmtRes!DH78</f>
        <v>8.3599999999999994</v>
      </c>
      <c r="CE421">
        <v>1</v>
      </c>
    </row>
    <row r="422" ht="42.75">
      <c r="A422" s="54"/>
      <c r="B422" s="54" t="s">
        <v>86</v>
      </c>
      <c r="C422" s="54" t="s">
        <v>87</v>
      </c>
      <c r="D422" s="55" t="s">
        <v>79</v>
      </c>
      <c r="E422" s="56">
        <v>2.7000000000000002</v>
      </c>
      <c r="F422" s="56">
        <f>ROUND((0.2+1),7)</f>
        <v>1.2</v>
      </c>
      <c r="G422" s="56">
        <f>SmtRes!CX79</f>
        <v>0.2268</v>
      </c>
      <c r="H422" s="57"/>
      <c r="I422" s="58"/>
      <c r="J422" s="57">
        <f>SmtRes!CZ79</f>
        <v>29.079999999999998</v>
      </c>
      <c r="K422" s="58"/>
      <c r="L422" s="57">
        <f>SmtRes!DG79</f>
        <v>6.6000000000000005</v>
      </c>
    </row>
    <row r="423" ht="15">
      <c r="A423" s="61"/>
      <c r="B423" s="56">
        <v>4</v>
      </c>
      <c r="C423" s="61" t="s">
        <v>88</v>
      </c>
      <c r="D423" s="55"/>
      <c r="E423" s="62"/>
      <c r="F423" s="56"/>
      <c r="G423" s="62"/>
      <c r="H423" s="56"/>
      <c r="I423" s="56"/>
      <c r="J423" s="56"/>
      <c r="K423" s="56"/>
      <c r="L423" s="63">
        <f>SUM(L424:L425)-SUMIF(CE424:CE425,1,L424:L425)</f>
        <v>299.62000000000006</v>
      </c>
    </row>
    <row r="424" ht="57">
      <c r="A424" s="54"/>
      <c r="B424" s="54" t="s">
        <v>89</v>
      </c>
      <c r="C424" s="54" t="s">
        <v>90</v>
      </c>
      <c r="D424" s="55" t="s">
        <v>91</v>
      </c>
      <c r="E424" s="56">
        <v>0.90000000000000002</v>
      </c>
      <c r="F424" s="56"/>
      <c r="G424" s="56">
        <f>SmtRes!CX80</f>
        <v>0.063</v>
      </c>
      <c r="H424" s="57">
        <f>SmtRes!CZ80</f>
        <v>155.63</v>
      </c>
      <c r="I424" s="58">
        <f>SmtRes!AI80</f>
        <v>0.93999999999999995</v>
      </c>
      <c r="J424" s="57">
        <f t="shared" ref="J424:J432" si="10">ROUND(H424*I424,2)</f>
        <v>146.28999999999999</v>
      </c>
      <c r="K424" s="58"/>
      <c r="L424" s="57">
        <f>SmtRes!DF80</f>
        <v>9.2200000000000006</v>
      </c>
    </row>
    <row r="425" ht="57">
      <c r="A425" s="54"/>
      <c r="B425" s="54" t="s">
        <v>92</v>
      </c>
      <c r="C425" s="64" t="s">
        <v>93</v>
      </c>
      <c r="D425" s="65" t="s">
        <v>91</v>
      </c>
      <c r="E425" s="66">
        <v>3.7000000000000002</v>
      </c>
      <c r="F425" s="66"/>
      <c r="G425" s="66">
        <f>SmtRes!CX81</f>
        <v>0.25900000000000001</v>
      </c>
      <c r="H425" s="67">
        <f>SmtRes!CZ81</f>
        <v>911.55999999999995</v>
      </c>
      <c r="I425" s="68">
        <f>SmtRes!AI81</f>
        <v>1.23</v>
      </c>
      <c r="J425" s="67">
        <f t="shared" si="10"/>
        <v>1121.22</v>
      </c>
      <c r="K425" s="68"/>
      <c r="L425" s="67">
        <f>SmtRes!DF81</f>
        <v>290.40000000000003</v>
      </c>
    </row>
    <row r="426" ht="15">
      <c r="A426" s="54"/>
      <c r="B426" s="54"/>
      <c r="C426" s="69" t="s">
        <v>61</v>
      </c>
      <c r="D426" s="55"/>
      <c r="E426" s="56"/>
      <c r="F426" s="56"/>
      <c r="G426" s="56"/>
      <c r="H426" s="57"/>
      <c r="I426" s="58"/>
      <c r="J426" s="57"/>
      <c r="K426" s="58"/>
      <c r="L426" s="57">
        <f>L414+L416+L417+L423</f>
        <v>949.94000000000005</v>
      </c>
    </row>
    <row r="427" ht="57">
      <c r="A427" s="53" t="s">
        <v>195</v>
      </c>
      <c r="B427" s="54" t="str">
        <f>Source!F218</f>
        <v>421/пр_2020_п.75_пп.а</v>
      </c>
      <c r="C427" s="54" t="str">
        <f>Source!G218</f>
        <v xml:space="preserve">Сметная стоимость вспомогательных ненормируемых материальных ресурсов, не учтенная в сметной норме, 2%</v>
      </c>
      <c r="D427" s="55" t="str">
        <f>Source!H218</f>
        <v>%</v>
      </c>
      <c r="E427" s="56">
        <f>SmtRes!AT82</f>
        <v>2</v>
      </c>
      <c r="F427" s="56"/>
      <c r="G427" s="56">
        <f>Source!I218</f>
        <v>2</v>
      </c>
      <c r="H427" s="57"/>
      <c r="I427" s="58"/>
      <c r="J427" s="57"/>
      <c r="K427" s="58"/>
      <c r="L427" s="57">
        <f>Source!P218</f>
        <v>9.8000000000000007</v>
      </c>
      <c r="AD427">
        <f>ROUND((Source!AT218/100)*((ROUND(0*Source!I218, 2)+ROUND(0*Source!I218, 2))), 2)</f>
        <v>0</v>
      </c>
      <c r="AE427">
        <f>ROUND((Source!AU218/100)*((ROUND(0*Source!I218, 2)+ROUND(0*Source!I218, 2))), 2)</f>
        <v>0</v>
      </c>
      <c r="AN427">
        <f>L427</f>
        <v>9.8000000000000007</v>
      </c>
      <c r="AW427">
        <f>L427</f>
        <v>9.8000000000000007</v>
      </c>
      <c r="AZ427">
        <f>Source!X218</f>
        <v>0</v>
      </c>
      <c r="BA427">
        <f>Source!Y218</f>
        <v>0</v>
      </c>
      <c r="CD427">
        <v>2</v>
      </c>
    </row>
    <row r="428" ht="14.25">
      <c r="A428" s="54"/>
      <c r="B428" s="54"/>
      <c r="C428" s="54" t="s">
        <v>62</v>
      </c>
      <c r="D428" s="55"/>
      <c r="E428" s="56"/>
      <c r="F428" s="56"/>
      <c r="G428" s="56"/>
      <c r="H428" s="57"/>
      <c r="I428" s="58"/>
      <c r="J428" s="57"/>
      <c r="K428" s="58"/>
      <c r="L428" s="57">
        <f>SUM(AR411:AR431)+SUM(AS411:AS431)+SUM(AT411:AT431)+SUM(AU411:AU431)+SUM(AV411:AV431)</f>
        <v>607.84000000000003</v>
      </c>
    </row>
    <row r="429" ht="28.5">
      <c r="A429" s="54"/>
      <c r="B429" s="54" t="s">
        <v>95</v>
      </c>
      <c r="C429" s="54" t="s">
        <v>96</v>
      </c>
      <c r="D429" s="55" t="s">
        <v>65</v>
      </c>
      <c r="E429" s="56">
        <f>Source!BZ217</f>
        <v>97</v>
      </c>
      <c r="F429" s="56"/>
      <c r="G429" s="56">
        <f>Source!AT217</f>
        <v>97</v>
      </c>
      <c r="H429" s="57"/>
      <c r="I429" s="58"/>
      <c r="J429" s="57"/>
      <c r="K429" s="58"/>
      <c r="L429" s="57">
        <f>SUM(AZ411:AZ431)</f>
        <v>589.60000000000002</v>
      </c>
    </row>
    <row r="430" ht="28.5">
      <c r="A430" s="64"/>
      <c r="B430" s="64" t="s">
        <v>97</v>
      </c>
      <c r="C430" s="64" t="s">
        <v>98</v>
      </c>
      <c r="D430" s="65" t="s">
        <v>65</v>
      </c>
      <c r="E430" s="66">
        <f>Source!CA217</f>
        <v>51</v>
      </c>
      <c r="F430" s="66"/>
      <c r="G430" s="66">
        <f>Source!AU217</f>
        <v>51</v>
      </c>
      <c r="H430" s="67"/>
      <c r="I430" s="68"/>
      <c r="J430" s="67"/>
      <c r="K430" s="68"/>
      <c r="L430" s="67">
        <f>SUM(BA411:BA431)</f>
        <v>310</v>
      </c>
    </row>
    <row r="431" ht="15">
      <c r="C431" s="70" t="s">
        <v>68</v>
      </c>
      <c r="D431" s="70"/>
      <c r="E431" s="70"/>
      <c r="F431" s="70"/>
      <c r="G431" s="70"/>
      <c r="H431" s="70"/>
      <c r="I431" s="71">
        <f>IF(E411&lt;&gt;0,K431/E411,0)</f>
        <v>26562.000000000004</v>
      </c>
      <c r="J431" s="71"/>
      <c r="K431" s="71">
        <f>L414+L416+L423+L429+L430+L417+SUM(L427:L427)</f>
        <v>1859.3400000000001</v>
      </c>
      <c r="L431" s="71"/>
      <c r="AD431">
        <f>ROUND((Source!AT217/100)*((ROUND(SUMIF(SmtRes!AQ75:'SmtRes'!AQ82,"=1",SmtRes!AD75:'SmtRes'!AD82)*Source!I217, 2)+ROUND(SUMIF(SmtRes!AQ75:'SmtRes'!AQ82,"=1",SmtRes!AC75:'SmtRes'!AC82)*Source!I217, 2))), 2)</f>
        <v>112.17</v>
      </c>
      <c r="AE431">
        <f>ROUND((Source!AU217/100)*((ROUND(SUMIF(SmtRes!AQ75:'SmtRes'!AQ82,"=1",SmtRes!AD75:'SmtRes'!AD82)*Source!I217, 2)+ROUND(SUMIF(SmtRes!AQ75:'SmtRes'!AQ82,"=1",SmtRes!AC75:'SmtRes'!AC82)*Source!I217, 2))), 2)</f>
        <v>58.980000000000004</v>
      </c>
      <c r="AN431" s="72">
        <f>L414+L416+L423+L429+L430+L417</f>
        <v>1849.5400000000002</v>
      </c>
      <c r="AO431" s="72">
        <f>L416</f>
        <v>42.479999999999997</v>
      </c>
      <c r="AQ431" t="s">
        <v>69</v>
      </c>
      <c r="AR431" s="72">
        <f>L414</f>
        <v>588.25</v>
      </c>
      <c r="AT431" s="72">
        <f>L417</f>
        <v>19.59</v>
      </c>
      <c r="AV431" t="s">
        <v>69</v>
      </c>
      <c r="AW431" s="72">
        <f>L423</f>
        <v>299.62000000000006</v>
      </c>
      <c r="AZ431">
        <f>Source!X217</f>
        <v>589.60000000000002</v>
      </c>
      <c r="BA431">
        <f>Source!Y217</f>
        <v>310</v>
      </c>
      <c r="CD431">
        <v>2</v>
      </c>
    </row>
    <row r="432" ht="42.75">
      <c r="A432" s="75" t="s">
        <v>196</v>
      </c>
      <c r="B432" s="64" t="str">
        <f>Source!F219</f>
        <v>08.3.07.01-0071</v>
      </c>
      <c r="C432" s="64" t="str">
        <f>Source!G219</f>
        <v xml:space="preserve">Прокат стальной горячекатаный полосовой, марки стали Ст3сп, Ст3пс, размеры 40х5 мм</v>
      </c>
      <c r="D432" s="65" t="str">
        <f>Source!H219</f>
        <v>т</v>
      </c>
      <c r="E432" s="66">
        <f>Source!K219</f>
        <v>0.01099</v>
      </c>
      <c r="F432" s="66"/>
      <c r="G432" s="66">
        <f>Source!I219</f>
        <v>0.01099</v>
      </c>
      <c r="H432" s="67">
        <f>Source!AL219</f>
        <v>72093.089999999997</v>
      </c>
      <c r="I432" s="68">
        <f>IF(Source!BC219&lt;&gt; 0, Source!BC219, 1)</f>
        <v>0.83999999999999997</v>
      </c>
      <c r="J432" s="67">
        <f t="shared" si="10"/>
        <v>60558.200000000004</v>
      </c>
      <c r="K432" s="68"/>
      <c r="L432" s="67">
        <f>Source!P219</f>
        <v>665.52999999999997</v>
      </c>
    </row>
    <row r="433" ht="15">
      <c r="C433" s="70" t="s">
        <v>68</v>
      </c>
      <c r="D433" s="70"/>
      <c r="E433" s="70"/>
      <c r="F433" s="70"/>
      <c r="G433" s="70"/>
      <c r="H433" s="70"/>
      <c r="I433" s="71">
        <f>IF(E432&lt;&gt;0,K433/E432,0)</f>
        <v>60557.779799818018</v>
      </c>
      <c r="J433" s="71"/>
      <c r="K433" s="71">
        <f>L432</f>
        <v>665.52999999999997</v>
      </c>
      <c r="L433" s="71"/>
      <c r="AD433">
        <f>ROUND((Source!AT219/100)*((ROUND(ROUND(Source!AO219,2)*Source!I219, 2)+ROUND(ROUND(Source!AN219,2)*Source!I219, 2))), 2)</f>
        <v>0</v>
      </c>
      <c r="AE433">
        <f>ROUND((Source!AU219/100)*((ROUND(ROUND(Source!AO219,2)*Source!I219, 2)+ROUND(ROUND(Source!AN219,2)*Source!I219, 2))), 2)</f>
        <v>0</v>
      </c>
      <c r="AN433" s="72">
        <f>L432</f>
        <v>665.52999999999997</v>
      </c>
      <c r="AO433">
        <f>0</f>
        <v>0</v>
      </c>
      <c r="AQ433" t="s">
        <v>69</v>
      </c>
      <c r="AR433">
        <f>0</f>
        <v>0</v>
      </c>
      <c r="AT433">
        <f>0</f>
        <v>0</v>
      </c>
      <c r="AV433" t="s">
        <v>69</v>
      </c>
      <c r="AW433" s="72">
        <f>L432</f>
        <v>665.52999999999997</v>
      </c>
      <c r="AZ433">
        <f>Source!X219</f>
        <v>0</v>
      </c>
      <c r="BA433">
        <f>Source!Y219</f>
        <v>0</v>
      </c>
      <c r="CD433">
        <v>1</v>
      </c>
    </row>
    <row r="434" ht="28.5">
      <c r="A434" s="53" t="s">
        <v>197</v>
      </c>
      <c r="B434" s="54" t="s">
        <v>109</v>
      </c>
      <c r="C434" s="54" t="str">
        <f>Source!G220</f>
        <v xml:space="preserve">Засыпка вручную траншей, пазух котлованов и ям, группа грунтов: 1</v>
      </c>
      <c r="D434" s="55" t="str">
        <f>Source!H220</f>
        <v xml:space="preserve">100 м3</v>
      </c>
      <c r="E434" s="56">
        <f>Source!K220</f>
        <v>0.0126</v>
      </c>
      <c r="F434" s="56"/>
      <c r="G434" s="56">
        <f>Source!I220</f>
        <v>0.0126</v>
      </c>
      <c r="H434" s="57"/>
      <c r="I434" s="58"/>
      <c r="J434" s="57"/>
      <c r="K434" s="58"/>
      <c r="L434" s="57"/>
    </row>
    <row r="435" ht="51">
      <c r="B435" s="59" t="s">
        <v>56</v>
      </c>
      <c r="C435" s="59" t="s">
        <v>57</v>
      </c>
      <c r="D435" s="59"/>
      <c r="E435" s="59"/>
      <c r="F435" s="59"/>
      <c r="G435" s="59"/>
      <c r="H435" s="59"/>
      <c r="I435" s="59"/>
      <c r="J435" s="59"/>
      <c r="K435" s="59"/>
      <c r="L435" s="59"/>
      <c r="CW435" s="60" t="s">
        <v>57</v>
      </c>
    </row>
    <row r="436">
      <c r="C436" s="8" t="str">
        <f>"Объем: "&amp;Source!I220&amp;"=1,26/"&amp;"100"</f>
        <v xml:space="preserve">Объем: 0.0126=1,26/100</v>
      </c>
    </row>
    <row r="437" ht="15">
      <c r="A437" s="61"/>
      <c r="B437" s="56">
        <v>1</v>
      </c>
      <c r="C437" s="61" t="s">
        <v>58</v>
      </c>
      <c r="D437" s="55" t="s">
        <v>34</v>
      </c>
      <c r="E437" s="62"/>
      <c r="F437" s="56"/>
      <c r="G437" s="62">
        <f>Source!U220</f>
        <v>1.33812</v>
      </c>
      <c r="H437" s="56"/>
      <c r="I437" s="56"/>
      <c r="J437" s="56"/>
      <c r="K437" s="56"/>
      <c r="L437" s="63">
        <f>SUM(L438:L438)-SUMIF(CE438:CE438,1,L438:L438)</f>
        <v>519.12</v>
      </c>
    </row>
    <row r="438" ht="14.25">
      <c r="A438" s="54"/>
      <c r="B438" s="54" t="s">
        <v>110</v>
      </c>
      <c r="C438" s="64" t="s">
        <v>111</v>
      </c>
      <c r="D438" s="65" t="s">
        <v>34</v>
      </c>
      <c r="E438" s="66">
        <v>88.5</v>
      </c>
      <c r="F438" s="66">
        <f>ROUND((0.2+1),7)</f>
        <v>1.2</v>
      </c>
      <c r="G438" s="66">
        <f>SmtRes!CX83</f>
        <v>1.33812</v>
      </c>
      <c r="H438" s="67"/>
      <c r="I438" s="68"/>
      <c r="J438" s="67">
        <f>SmtRes!CZ83</f>
        <v>387.94999999999999</v>
      </c>
      <c r="K438" s="68"/>
      <c r="L438" s="67">
        <f>SmtRes!DI83</f>
        <v>519.12</v>
      </c>
    </row>
    <row r="439" ht="15">
      <c r="A439" s="54"/>
      <c r="B439" s="54"/>
      <c r="C439" s="69" t="s">
        <v>61</v>
      </c>
      <c r="D439" s="55"/>
      <c r="E439" s="56"/>
      <c r="F439" s="56"/>
      <c r="G439" s="56"/>
      <c r="H439" s="57"/>
      <c r="I439" s="58"/>
      <c r="J439" s="57"/>
      <c r="K439" s="58"/>
      <c r="L439" s="57">
        <f>L437</f>
        <v>519.12</v>
      </c>
    </row>
    <row r="440" ht="14.25">
      <c r="A440" s="54"/>
      <c r="B440" s="54"/>
      <c r="C440" s="54" t="s">
        <v>62</v>
      </c>
      <c r="D440" s="55"/>
      <c r="E440" s="56"/>
      <c r="F440" s="56"/>
      <c r="G440" s="56"/>
      <c r="H440" s="57"/>
      <c r="I440" s="58"/>
      <c r="J440" s="57"/>
      <c r="K440" s="58"/>
      <c r="L440" s="57">
        <f>SUM(AR434:AR443)+SUM(AS434:AS443)+SUM(AT434:AT443)+SUM(AU434:AU443)+SUM(AV434:AV443)</f>
        <v>519.12</v>
      </c>
    </row>
    <row r="441" ht="28.5">
      <c r="A441" s="54"/>
      <c r="B441" s="54" t="s">
        <v>63</v>
      </c>
      <c r="C441" s="54" t="s">
        <v>64</v>
      </c>
      <c r="D441" s="55" t="s">
        <v>65</v>
      </c>
      <c r="E441" s="56">
        <f>Source!BZ220</f>
        <v>89</v>
      </c>
      <c r="F441" s="56"/>
      <c r="G441" s="56">
        <f>Source!AT220</f>
        <v>89</v>
      </c>
      <c r="H441" s="57"/>
      <c r="I441" s="58"/>
      <c r="J441" s="57"/>
      <c r="K441" s="58"/>
      <c r="L441" s="57">
        <f>SUM(AZ434:AZ443)</f>
        <v>462.01999999999998</v>
      </c>
    </row>
    <row r="442" ht="28.5">
      <c r="A442" s="64"/>
      <c r="B442" s="64" t="s">
        <v>66</v>
      </c>
      <c r="C442" s="64" t="s">
        <v>67</v>
      </c>
      <c r="D442" s="65" t="s">
        <v>65</v>
      </c>
      <c r="E442" s="66">
        <f>Source!CA220</f>
        <v>40</v>
      </c>
      <c r="F442" s="66"/>
      <c r="G442" s="66">
        <f>Source!AU220</f>
        <v>40</v>
      </c>
      <c r="H442" s="67"/>
      <c r="I442" s="68"/>
      <c r="J442" s="67"/>
      <c r="K442" s="68"/>
      <c r="L442" s="67">
        <f>SUM(BA434:BA443)</f>
        <v>207.65000000000001</v>
      </c>
    </row>
    <row r="443" ht="15">
      <c r="C443" s="70" t="s">
        <v>68</v>
      </c>
      <c r="D443" s="70"/>
      <c r="E443" s="70"/>
      <c r="F443" s="70"/>
      <c r="G443" s="70"/>
      <c r="H443" s="70"/>
      <c r="I443" s="71">
        <f>IF(E434&lt;&gt;0,K443/E434,0)</f>
        <v>94348.412698412692</v>
      </c>
      <c r="J443" s="71"/>
      <c r="K443" s="71">
        <f>L437+L441+L442</f>
        <v>1188.79</v>
      </c>
      <c r="L443" s="71"/>
      <c r="AD443">
        <f>ROUND((Source!AT220/100)*((ROUND(SUMIF(SmtRes!AQ83:'SmtRes'!AQ83,"=1",SmtRes!AD83:'SmtRes'!AD83)*Source!I220, 2)+ROUND(SUMIF(SmtRes!AQ83:'SmtRes'!AQ83,"=1",SmtRes!AC83:'SmtRes'!AC83)*Source!I220, 2))), 2)</f>
        <v>4.3500000000000005</v>
      </c>
      <c r="AE443">
        <f>ROUND((Source!AU220/100)*((ROUND(SUMIF(SmtRes!AQ83:'SmtRes'!AQ83,"=1",SmtRes!AD83:'SmtRes'!AD83)*Source!I220, 2)+ROUND(SUMIF(SmtRes!AQ83:'SmtRes'!AQ83,"=1",SmtRes!AC83:'SmtRes'!AC83)*Source!I220, 2))), 2)</f>
        <v>1.96</v>
      </c>
      <c r="AN443" s="72">
        <f>L437+L441+L442</f>
        <v>1188.79</v>
      </c>
      <c r="AO443">
        <f>0</f>
        <v>0</v>
      </c>
      <c r="AQ443" t="s">
        <v>69</v>
      </c>
      <c r="AR443" s="72">
        <f>L437</f>
        <v>519.12</v>
      </c>
      <c r="AT443">
        <f>0</f>
        <v>0</v>
      </c>
      <c r="AV443" t="s">
        <v>69</v>
      </c>
      <c r="AW443">
        <f>0</f>
        <v>0</v>
      </c>
      <c r="AZ443">
        <f>Source!X220</f>
        <v>462.01999999999998</v>
      </c>
      <c r="BA443">
        <f>Source!Y220</f>
        <v>207.65000000000001</v>
      </c>
      <c r="CD443">
        <v>1</v>
      </c>
    </row>
    <row r="444" ht="99.75">
      <c r="A444" s="53" t="s">
        <v>198</v>
      </c>
      <c r="B444" s="54" t="s">
        <v>134</v>
      </c>
      <c r="C444" s="54" t="str">
        <f>Source!G221</f>
        <v xml:space="preserve">Проводник заземляющий из медного изолированного провода сечением 25 мм2 открыто по строительным основаниям (заземление дверей  и шкафов в помещении  гибким проводником сечением 16мм2 (провод ПВ3  1*16 мм)</v>
      </c>
      <c r="D444" s="55" t="str">
        <f>Source!H221</f>
        <v xml:space="preserve">100 м</v>
      </c>
      <c r="E444" s="56">
        <f>Source!K221</f>
        <v>0.16</v>
      </c>
      <c r="F444" s="56"/>
      <c r="G444" s="56">
        <f>Source!I221</f>
        <v>0.16</v>
      </c>
      <c r="H444" s="57"/>
      <c r="I444" s="58"/>
      <c r="J444" s="57"/>
      <c r="K444" s="58"/>
      <c r="L444" s="57"/>
    </row>
    <row r="445" ht="51">
      <c r="B445" s="59" t="s">
        <v>72</v>
      </c>
      <c r="C445" s="59" t="s">
        <v>57</v>
      </c>
      <c r="D445" s="59"/>
      <c r="E445" s="59"/>
      <c r="F445" s="59"/>
      <c r="G445" s="59"/>
      <c r="H445" s="59"/>
      <c r="I445" s="59"/>
      <c r="J445" s="59"/>
      <c r="K445" s="59"/>
      <c r="L445" s="59"/>
      <c r="CW445" s="60" t="s">
        <v>57</v>
      </c>
    </row>
    <row r="446">
      <c r="C446" s="8" t="str">
        <f>"Объем: "&amp;Source!I221&amp;"=16/"&amp;"100"</f>
        <v xml:space="preserve">Объем: 0.16=16/100</v>
      </c>
    </row>
    <row r="447" ht="15">
      <c r="A447" s="61"/>
      <c r="B447" s="56">
        <v>1</v>
      </c>
      <c r="C447" s="61" t="s">
        <v>58</v>
      </c>
      <c r="D447" s="55" t="s">
        <v>34</v>
      </c>
      <c r="E447" s="62"/>
      <c r="F447" s="56"/>
      <c r="G447" s="62">
        <f>Source!U221</f>
        <v>6.1747199999999998</v>
      </c>
      <c r="H447" s="56"/>
      <c r="I447" s="56"/>
      <c r="J447" s="56"/>
      <c r="K447" s="56"/>
      <c r="L447" s="63">
        <f>SUM(L448:L448)-SUMIF(CE448:CE448,1,L448:L448)</f>
        <v>3002.8899999999999</v>
      </c>
    </row>
    <row r="448" ht="14.25">
      <c r="A448" s="54"/>
      <c r="B448" s="54" t="s">
        <v>73</v>
      </c>
      <c r="C448" s="54" t="s">
        <v>74</v>
      </c>
      <c r="D448" s="55" t="s">
        <v>34</v>
      </c>
      <c r="E448" s="56">
        <v>32.159999999999997</v>
      </c>
      <c r="F448" s="56">
        <f>ROUND((0.2+1),7)</f>
        <v>1.2</v>
      </c>
      <c r="G448" s="56">
        <f>SmtRes!CX84</f>
        <v>6.1747199999999998</v>
      </c>
      <c r="H448" s="57"/>
      <c r="I448" s="58"/>
      <c r="J448" s="57">
        <f>SmtRes!CZ84</f>
        <v>486.31999999999999</v>
      </c>
      <c r="K448" s="58"/>
      <c r="L448" s="57">
        <f>SmtRes!DI84</f>
        <v>3002.8899999999999</v>
      </c>
    </row>
    <row r="449" ht="15">
      <c r="A449" s="61"/>
      <c r="B449" s="56">
        <v>2</v>
      </c>
      <c r="C449" s="61" t="s">
        <v>75</v>
      </c>
      <c r="D449" s="55"/>
      <c r="E449" s="62"/>
      <c r="F449" s="56"/>
      <c r="G449" s="62"/>
      <c r="H449" s="56"/>
      <c r="I449" s="56"/>
      <c r="J449" s="56"/>
      <c r="K449" s="56"/>
      <c r="L449" s="63">
        <f>SUM(L450:L454)-SUMIF(CE450:CE454,1,L450:L454)</f>
        <v>12.300000000000001</v>
      </c>
    </row>
    <row r="450" ht="15">
      <c r="A450" s="61"/>
      <c r="B450" s="56"/>
      <c r="C450" s="61" t="s">
        <v>76</v>
      </c>
      <c r="D450" s="55" t="s">
        <v>34</v>
      </c>
      <c r="E450" s="62"/>
      <c r="F450" s="56"/>
      <c r="G450" s="62">
        <f>Source!V221</f>
        <v>0.011519999999999999</v>
      </c>
      <c r="H450" s="56"/>
      <c r="I450" s="56"/>
      <c r="J450" s="56"/>
      <c r="K450" s="56"/>
      <c r="L450" s="63">
        <f>SUMIF(CE451:CE454,1,L451:L454)</f>
        <v>6.7200000000000006</v>
      </c>
      <c r="CE450">
        <v>1</v>
      </c>
    </row>
    <row r="451" ht="28.5">
      <c r="A451" s="54"/>
      <c r="B451" s="54" t="s">
        <v>77</v>
      </c>
      <c r="C451" s="54" t="s">
        <v>78</v>
      </c>
      <c r="D451" s="55" t="s">
        <v>79</v>
      </c>
      <c r="E451" s="56">
        <v>0.029999999999999999</v>
      </c>
      <c r="F451" s="56">
        <f>ROUND((0.2+1),7)</f>
        <v>1.2</v>
      </c>
      <c r="G451" s="56">
        <f>SmtRes!CX86</f>
        <v>0.0057599999999999995</v>
      </c>
      <c r="H451" s="57"/>
      <c r="I451" s="58"/>
      <c r="J451" s="57">
        <f>SmtRes!CZ86</f>
        <v>1552.1199999999999</v>
      </c>
      <c r="K451" s="58"/>
      <c r="L451" s="57">
        <f>SmtRes!DG86</f>
        <v>8.9399999999999995</v>
      </c>
    </row>
    <row r="452" ht="28.5">
      <c r="A452" s="54"/>
      <c r="B452" s="54" t="s">
        <v>80</v>
      </c>
      <c r="C452" s="54" t="s">
        <v>81</v>
      </c>
      <c r="D452" s="55" t="s">
        <v>34</v>
      </c>
      <c r="E452" s="56">
        <f>SmtRes!DO86*SmtRes!AT86</f>
        <v>0.029999999999999999</v>
      </c>
      <c r="F452" s="56">
        <f>ROUND((0.2+1),7)</f>
        <v>1.2</v>
      </c>
      <c r="G452" s="56">
        <f>ROUND(E452*G444,7)</f>
        <v>0.0047999999999999996</v>
      </c>
      <c r="H452" s="57"/>
      <c r="I452" s="58"/>
      <c r="J452" s="57">
        <f>ROUND(SmtRes!AG86/SmtRes!DO86, 2)</f>
        <v>668.23000000000002</v>
      </c>
      <c r="K452" s="58"/>
      <c r="L452" s="57">
        <f>SmtRes!DH86</f>
        <v>3.8500000000000001</v>
      </c>
      <c r="CE452">
        <v>1</v>
      </c>
    </row>
    <row r="453" ht="28.5">
      <c r="A453" s="54"/>
      <c r="B453" s="54" t="s">
        <v>82</v>
      </c>
      <c r="C453" s="54" t="s">
        <v>83</v>
      </c>
      <c r="D453" s="55" t="s">
        <v>79</v>
      </c>
      <c r="E453" s="56">
        <v>0.029999999999999999</v>
      </c>
      <c r="F453" s="56">
        <f>ROUND((0.2+1),7)</f>
        <v>1.2</v>
      </c>
      <c r="G453" s="56">
        <f>SmtRes!CX87</f>
        <v>0.0057599999999999995</v>
      </c>
      <c r="H453" s="57">
        <f>SmtRes!CZ87</f>
        <v>477.92000000000002</v>
      </c>
      <c r="I453" s="58">
        <f>SmtRes!AJ87</f>
        <v>1.22</v>
      </c>
      <c r="J453" s="57">
        <f>ROUND(H453*I453,2)</f>
        <v>583.06000000000006</v>
      </c>
      <c r="K453" s="58"/>
      <c r="L453" s="57">
        <f>SmtRes!DG87</f>
        <v>3.3599999999999999</v>
      </c>
    </row>
    <row r="454" ht="28.5">
      <c r="A454" s="54"/>
      <c r="B454" s="54" t="s">
        <v>84</v>
      </c>
      <c r="C454" s="54" t="s">
        <v>85</v>
      </c>
      <c r="D454" s="55" t="s">
        <v>34</v>
      </c>
      <c r="E454" s="56">
        <f>SmtRes!DO87*SmtRes!AT87</f>
        <v>0.029999999999999999</v>
      </c>
      <c r="F454" s="56">
        <f>ROUND((0.2+1),7)</f>
        <v>1.2</v>
      </c>
      <c r="G454" s="56">
        <f>ROUND(E454*G444,7)</f>
        <v>0.0047999999999999996</v>
      </c>
      <c r="H454" s="57"/>
      <c r="I454" s="58"/>
      <c r="J454" s="57">
        <f>ROUND(SmtRes!AG87/SmtRes!DO87, 2)</f>
        <v>497.46000000000004</v>
      </c>
      <c r="K454" s="58"/>
      <c r="L454" s="57">
        <f>SmtRes!DH87</f>
        <v>2.8700000000000001</v>
      </c>
      <c r="CE454">
        <v>1</v>
      </c>
    </row>
    <row r="455" ht="15">
      <c r="A455" s="61"/>
      <c r="B455" s="56">
        <v>4</v>
      </c>
      <c r="C455" s="61" t="s">
        <v>88</v>
      </c>
      <c r="D455" s="55"/>
      <c r="E455" s="62"/>
      <c r="F455" s="56"/>
      <c r="G455" s="62"/>
      <c r="H455" s="56"/>
      <c r="I455" s="56"/>
      <c r="J455" s="56"/>
      <c r="K455" s="56"/>
      <c r="L455" s="63">
        <f>SUM(L456:L456)-SUMIF(CE456:CE456,1,L456:L456)</f>
        <v>6.5</v>
      </c>
    </row>
    <row r="456" ht="14.25">
      <c r="A456" s="54"/>
      <c r="B456" s="54" t="s">
        <v>135</v>
      </c>
      <c r="C456" s="64" t="s">
        <v>136</v>
      </c>
      <c r="D456" s="65" t="s">
        <v>137</v>
      </c>
      <c r="E456" s="66">
        <v>6.6559999999999997</v>
      </c>
      <c r="F456" s="66"/>
      <c r="G456" s="66">
        <f>SmtRes!CX88</f>
        <v>1.0649599999999999</v>
      </c>
      <c r="H456" s="67"/>
      <c r="I456" s="68"/>
      <c r="J456" s="67">
        <f>SmtRes!CZ88</f>
        <v>6.0999999999999996</v>
      </c>
      <c r="K456" s="68"/>
      <c r="L456" s="67">
        <f>SmtRes!DF88</f>
        <v>6.5</v>
      </c>
    </row>
    <row r="457" ht="15">
      <c r="A457" s="54"/>
      <c r="B457" s="54"/>
      <c r="C457" s="69" t="s">
        <v>61</v>
      </c>
      <c r="D457" s="55"/>
      <c r="E457" s="56"/>
      <c r="F457" s="56"/>
      <c r="G457" s="56"/>
      <c r="H457" s="57"/>
      <c r="I457" s="58"/>
      <c r="J457" s="57"/>
      <c r="K457" s="58"/>
      <c r="L457" s="57">
        <f>L447+L449+L450+L455</f>
        <v>3028.4099999999999</v>
      </c>
    </row>
    <row r="458" ht="57">
      <c r="A458" s="53" t="s">
        <v>199</v>
      </c>
      <c r="B458" s="54" t="str">
        <f>Source!F222</f>
        <v>421/пр_2020_п.75_пп.а</v>
      </c>
      <c r="C458" s="54" t="str">
        <f>Source!G222</f>
        <v xml:space="preserve">Сметная стоимость вспомогательных ненормируемых материальных ресурсов, не учтенная в сметной норме, 2%</v>
      </c>
      <c r="D458" s="55" t="str">
        <f>Source!H222</f>
        <v>%</v>
      </c>
      <c r="E458" s="56">
        <f>SmtRes!AT91</f>
        <v>2</v>
      </c>
      <c r="F458" s="56"/>
      <c r="G458" s="56">
        <f>Source!I222</f>
        <v>2</v>
      </c>
      <c r="H458" s="57"/>
      <c r="I458" s="58"/>
      <c r="J458" s="57"/>
      <c r="K458" s="58"/>
      <c r="L458" s="57">
        <f>Source!P222</f>
        <v>50.050000000000004</v>
      </c>
      <c r="AD458">
        <f>ROUND((Source!AT222/100)*((ROUND(0*Source!I222, 2)+ROUND(0*Source!I222, 2))), 2)</f>
        <v>0</v>
      </c>
      <c r="AE458">
        <f>ROUND((Source!AU222/100)*((ROUND(0*Source!I222, 2)+ROUND(0*Source!I222, 2))), 2)</f>
        <v>0</v>
      </c>
      <c r="AN458">
        <f>L458</f>
        <v>50.050000000000004</v>
      </c>
      <c r="AW458">
        <f>L458</f>
        <v>50.050000000000004</v>
      </c>
      <c r="AZ458">
        <f>Source!X222</f>
        <v>0</v>
      </c>
      <c r="BA458">
        <f>Source!Y222</f>
        <v>0</v>
      </c>
      <c r="CD458">
        <v>2</v>
      </c>
    </row>
    <row r="459" ht="14.25">
      <c r="A459" s="54"/>
      <c r="B459" s="54"/>
      <c r="C459" s="54" t="s">
        <v>62</v>
      </c>
      <c r="D459" s="55"/>
      <c r="E459" s="56"/>
      <c r="F459" s="56"/>
      <c r="G459" s="56"/>
      <c r="H459" s="57"/>
      <c r="I459" s="58"/>
      <c r="J459" s="57"/>
      <c r="K459" s="58"/>
      <c r="L459" s="57">
        <f>SUM(AR444:AR462)+SUM(AS444:AS462)+SUM(AT444:AT462)+SUM(AU444:AU462)+SUM(AV444:AV462)</f>
        <v>3009.6099999999997</v>
      </c>
    </row>
    <row r="460" ht="28.5">
      <c r="A460" s="54"/>
      <c r="B460" s="54" t="s">
        <v>95</v>
      </c>
      <c r="C460" s="54" t="s">
        <v>96</v>
      </c>
      <c r="D460" s="55" t="s">
        <v>65</v>
      </c>
      <c r="E460" s="56">
        <f>Source!BZ221</f>
        <v>97</v>
      </c>
      <c r="F460" s="56"/>
      <c r="G460" s="56">
        <f>Source!AT221</f>
        <v>97</v>
      </c>
      <c r="H460" s="57"/>
      <c r="I460" s="58"/>
      <c r="J460" s="57"/>
      <c r="K460" s="58"/>
      <c r="L460" s="57">
        <f>SUM(AZ444:AZ462)</f>
        <v>2919.3200000000002</v>
      </c>
    </row>
    <row r="461" ht="28.5">
      <c r="A461" s="64"/>
      <c r="B461" s="64" t="s">
        <v>97</v>
      </c>
      <c r="C461" s="64" t="s">
        <v>98</v>
      </c>
      <c r="D461" s="65" t="s">
        <v>65</v>
      </c>
      <c r="E461" s="66">
        <f>Source!CA221</f>
        <v>51</v>
      </c>
      <c r="F461" s="66"/>
      <c r="G461" s="66">
        <f>Source!AU221</f>
        <v>51</v>
      </c>
      <c r="H461" s="67"/>
      <c r="I461" s="68"/>
      <c r="J461" s="67"/>
      <c r="K461" s="68"/>
      <c r="L461" s="67">
        <f>SUM(BA444:BA462)</f>
        <v>1534.9000000000001</v>
      </c>
    </row>
    <row r="462" ht="15">
      <c r="C462" s="70" t="s">
        <v>68</v>
      </c>
      <c r="D462" s="70"/>
      <c r="E462" s="70"/>
      <c r="F462" s="70"/>
      <c r="G462" s="70"/>
      <c r="H462" s="70"/>
      <c r="I462" s="71">
        <f>IF(E444&lt;&gt;0,K462/E444,0)</f>
        <v>47079.25</v>
      </c>
      <c r="J462" s="71"/>
      <c r="K462" s="71">
        <f>L447+L449+L455+L460+L461+L450+SUM(L458:L458)</f>
        <v>7532.6800000000003</v>
      </c>
      <c r="L462" s="71"/>
      <c r="AD462">
        <f>ROUND((Source!AT221/100)*((ROUND(SUMIF(SmtRes!AQ84:'SmtRes'!AQ91,"=1",SmtRes!AD84:'SmtRes'!AD91)*Source!I221, 2)+ROUND(SUMIF(SmtRes!AQ84:'SmtRes'!AQ91,"=1",SmtRes!AC84:'SmtRes'!AC91)*Source!I221, 2))), 2)</f>
        <v>256.38999999999999</v>
      </c>
      <c r="AE462">
        <f>ROUND((Source!AU221/100)*((ROUND(SUMIF(SmtRes!AQ84:'SmtRes'!AQ91,"=1",SmtRes!AD84:'SmtRes'!AD91)*Source!I221, 2)+ROUND(SUMIF(SmtRes!AQ84:'SmtRes'!AQ91,"=1",SmtRes!AC84:'SmtRes'!AC91)*Source!I221, 2))), 2)</f>
        <v>134.80000000000001</v>
      </c>
      <c r="AN462" s="72">
        <f>L447+L449+L455+L460+L461+L450</f>
        <v>7482.6300000000001</v>
      </c>
      <c r="AO462" s="72">
        <f>L449</f>
        <v>12.300000000000001</v>
      </c>
      <c r="AQ462" t="s">
        <v>69</v>
      </c>
      <c r="AR462" s="72">
        <f>L447</f>
        <v>3002.8899999999999</v>
      </c>
      <c r="AT462" s="72">
        <f>L450</f>
        <v>6.7200000000000006</v>
      </c>
      <c r="AV462" t="s">
        <v>69</v>
      </c>
      <c r="AW462" s="72">
        <f>L455</f>
        <v>6.5</v>
      </c>
      <c r="AZ462">
        <f>Source!X221</f>
        <v>2919.3200000000002</v>
      </c>
      <c r="BA462">
        <f>Source!Y221</f>
        <v>1534.9000000000001</v>
      </c>
      <c r="CD462">
        <v>2</v>
      </c>
    </row>
    <row r="463" ht="28.5">
      <c r="A463" s="53" t="s">
        <v>200</v>
      </c>
      <c r="B463" s="54" t="str">
        <f>Source!F223</f>
        <v>21.2.03.05-1076</v>
      </c>
      <c r="C463" s="54" t="str">
        <f>Source!G223</f>
        <v xml:space="preserve">Провод силовой установочный с медными жилами ПуГВ 1х16-450</v>
      </c>
      <c r="D463" s="55" t="str">
        <f>Source!H223</f>
        <v xml:space="preserve">1000 м</v>
      </c>
      <c r="E463" s="56">
        <f>Source!K223</f>
        <v>0.016</v>
      </c>
      <c r="F463" s="56"/>
      <c r="G463" s="56">
        <f>Source!I223</f>
        <v>0.016</v>
      </c>
      <c r="H463" s="57"/>
      <c r="I463" s="58"/>
      <c r="J463" s="57">
        <f>Source!AL223</f>
        <v>149228.22</v>
      </c>
      <c r="K463" s="58"/>
      <c r="L463" s="57">
        <f>Source!P223</f>
        <v>2387.6500000000001</v>
      </c>
    </row>
    <row r="464">
      <c r="A464" s="73"/>
      <c r="B464" s="73"/>
      <c r="C464" s="74" t="str">
        <f>"Объем: "&amp;Source!I223&amp;"=16/"&amp;"1000"</f>
        <v xml:space="preserve">Объем: 0.016=16/1000</v>
      </c>
      <c r="D464" s="73"/>
      <c r="E464" s="73"/>
      <c r="F464" s="73"/>
      <c r="G464" s="73"/>
      <c r="H464" s="73"/>
      <c r="I464" s="73"/>
      <c r="J464" s="73"/>
      <c r="K464" s="73"/>
      <c r="L464" s="73"/>
    </row>
    <row r="465" ht="15">
      <c r="C465" s="70" t="s">
        <v>68</v>
      </c>
      <c r="D465" s="70"/>
      <c r="E465" s="70"/>
      <c r="F465" s="70"/>
      <c r="G465" s="70"/>
      <c r="H465" s="70"/>
      <c r="I465" s="71">
        <f>IF(E463&lt;&gt;0,K465/E463,0)</f>
        <v>149228.125</v>
      </c>
      <c r="J465" s="71"/>
      <c r="K465" s="71">
        <f>L463</f>
        <v>2387.6500000000001</v>
      </c>
      <c r="L465" s="71"/>
      <c r="AD465">
        <f>ROUND((Source!AT223/100)*((ROUND(ROUND(Source!AO223,2)*Source!I223, 2)+ROUND(ROUND(Source!AN223,2)*Source!I223, 2))), 2)</f>
        <v>0</v>
      </c>
      <c r="AE465">
        <f>ROUND((Source!AU223/100)*((ROUND(ROUND(Source!AO223,2)*Source!I223, 2)+ROUND(ROUND(Source!AN223,2)*Source!I223, 2))), 2)</f>
        <v>0</v>
      </c>
      <c r="AN465" s="72">
        <f>L463</f>
        <v>2387.6500000000001</v>
      </c>
      <c r="AO465">
        <f>0</f>
        <v>0</v>
      </c>
      <c r="AQ465" t="s">
        <v>69</v>
      </c>
      <c r="AR465">
        <f>0</f>
        <v>0</v>
      </c>
      <c r="AT465">
        <f>0</f>
        <v>0</v>
      </c>
      <c r="AV465" t="s">
        <v>69</v>
      </c>
      <c r="AW465" s="72">
        <f>L463</f>
        <v>2387.6500000000001</v>
      </c>
      <c r="AZ465">
        <f>Source!X223</f>
        <v>0</v>
      </c>
      <c r="BA465">
        <f>Source!Y223</f>
        <v>0</v>
      </c>
      <c r="CD465">
        <v>2</v>
      </c>
    </row>
    <row r="466" ht="71.25">
      <c r="A466" s="75" t="s">
        <v>201</v>
      </c>
      <c r="B466" s="64" t="str">
        <f>Source!F224</f>
        <v>01.7.15.03-0031</v>
      </c>
      <c r="C466" s="64" t="str">
        <f>Source!G224</f>
        <v xml:space="preserve">Болты стальные оцинкованные с шестигранной головкой и оцинкованной шестигранной гайкой, диаметр резьбы болта и гайки М6, длина болта 12-60 мм</v>
      </c>
      <c r="D466" s="65" t="str">
        <f>Source!H224</f>
        <v>кг</v>
      </c>
      <c r="E466" s="66">
        <f>Source!K224</f>
        <v>0.82999999999999996</v>
      </c>
      <c r="F466" s="66"/>
      <c r="G466" s="66">
        <f>Source!I224</f>
        <v>0.82999999999999996</v>
      </c>
      <c r="H466" s="67">
        <f>Source!AL224</f>
        <v>154.58000000000001</v>
      </c>
      <c r="I466" s="68">
        <f>IF(Source!BC224&lt;&gt; 0, Source!BC224, 1)</f>
        <v>1.1499999999999999</v>
      </c>
      <c r="J466" s="67">
        <f>ROUND(H466*I466,2)</f>
        <v>177.77000000000001</v>
      </c>
      <c r="K466" s="68"/>
      <c r="L466" s="67">
        <f>Source!P224</f>
        <v>147.55000000000001</v>
      </c>
    </row>
    <row r="467" ht="15">
      <c r="C467" s="70" t="s">
        <v>68</v>
      </c>
      <c r="D467" s="70"/>
      <c r="E467" s="70"/>
      <c r="F467" s="70"/>
      <c r="G467" s="70"/>
      <c r="H467" s="70"/>
      <c r="I467" s="71">
        <f>IF(E466&lt;&gt;0,K467/E466,0)</f>
        <v>177.77108433734941</v>
      </c>
      <c r="J467" s="71"/>
      <c r="K467" s="71">
        <f>L466</f>
        <v>147.55000000000001</v>
      </c>
      <c r="L467" s="71"/>
      <c r="AD467">
        <f>ROUND((Source!AT224/100)*((ROUND(ROUND(Source!AO224,2)*Source!I224, 2)+ROUND(ROUND(Source!AN224,2)*Source!I224, 2))), 2)</f>
        <v>0</v>
      </c>
      <c r="AE467">
        <f>ROUND((Source!AU224/100)*((ROUND(ROUND(Source!AO224,2)*Source!I224, 2)+ROUND(ROUND(Source!AN224,2)*Source!I224, 2))), 2)</f>
        <v>0</v>
      </c>
      <c r="AN467" s="72">
        <f>L466</f>
        <v>147.55000000000001</v>
      </c>
      <c r="AO467">
        <f>0</f>
        <v>0</v>
      </c>
      <c r="AQ467" t="s">
        <v>69</v>
      </c>
      <c r="AR467">
        <f>0</f>
        <v>0</v>
      </c>
      <c r="AT467">
        <f>0</f>
        <v>0</v>
      </c>
      <c r="AV467" t="s">
        <v>69</v>
      </c>
      <c r="AW467" s="72">
        <f>L466</f>
        <v>147.55000000000001</v>
      </c>
      <c r="AZ467">
        <f>Source!X224</f>
        <v>0</v>
      </c>
      <c r="BA467">
        <f>Source!Y224</f>
        <v>0</v>
      </c>
      <c r="CD467">
        <v>1</v>
      </c>
    </row>
    <row r="468" ht="42.75">
      <c r="A468" s="53" t="s">
        <v>202</v>
      </c>
      <c r="B468" s="54" t="str">
        <f>Source!F225</f>
        <v>20.2.10.04-0004</v>
      </c>
      <c r="C468" s="54" t="str">
        <f>Source!G225</f>
        <v xml:space="preserve">Наконечники кабельные медные луженые под опрессовку 16-6-6-М УХЛ3</v>
      </c>
      <c r="D468" s="55" t="str">
        <f>Source!H225</f>
        <v xml:space="preserve">100 ШТ</v>
      </c>
      <c r="E468" s="56">
        <f>Source!K225</f>
        <v>0.32000000000000001</v>
      </c>
      <c r="F468" s="56"/>
      <c r="G468" s="56">
        <f>Source!I225</f>
        <v>0.32000000000000001</v>
      </c>
      <c r="H468" s="57">
        <f>Source!AL225</f>
        <v>1557.4200000000001</v>
      </c>
      <c r="I468" s="58">
        <f>IF(Source!BC225&lt;&gt; 0, Source!BC225, 1)</f>
        <v>1.22</v>
      </c>
      <c r="J468" s="57">
        <f>ROUND(H468*I468,2)</f>
        <v>1900.05</v>
      </c>
      <c r="K468" s="58"/>
      <c r="L468" s="57">
        <f>Source!P225</f>
        <v>608.01999999999998</v>
      </c>
    </row>
    <row r="469">
      <c r="A469" s="73"/>
      <c r="B469" s="73"/>
      <c r="C469" s="74" t="str">
        <f>"Объем: "&amp;Source!I225&amp;"=32/"&amp;"100"</f>
        <v xml:space="preserve">Объем: 0.32=32/100</v>
      </c>
      <c r="D469" s="73"/>
      <c r="E469" s="73"/>
      <c r="F469" s="73"/>
      <c r="G469" s="73"/>
      <c r="H469" s="73"/>
      <c r="I469" s="73"/>
      <c r="J469" s="73"/>
      <c r="K469" s="73"/>
      <c r="L469" s="73"/>
    </row>
    <row r="470" ht="15">
      <c r="C470" s="70" t="s">
        <v>68</v>
      </c>
      <c r="D470" s="70"/>
      <c r="E470" s="70"/>
      <c r="F470" s="70"/>
      <c r="G470" s="70"/>
      <c r="H470" s="70"/>
      <c r="I470" s="71">
        <f>IF(E468&lt;&gt;0,K470/E468,0)</f>
        <v>1900.0625</v>
      </c>
      <c r="J470" s="71"/>
      <c r="K470" s="71">
        <f>L468</f>
        <v>608.01999999999998</v>
      </c>
      <c r="L470" s="71"/>
      <c r="AD470">
        <f>ROUND((Source!AT225/100)*((ROUND(ROUND(Source!AO225,2)*Source!I225, 2)+ROUND(ROUND(Source!AN225,2)*Source!I225, 2))), 2)</f>
        <v>0</v>
      </c>
      <c r="AE470">
        <f>ROUND((Source!AU225/100)*((ROUND(ROUND(Source!AO225,2)*Source!I225, 2)+ROUND(ROUND(Source!AN225,2)*Source!I225, 2))), 2)</f>
        <v>0</v>
      </c>
      <c r="AN470" s="72">
        <f>L468</f>
        <v>608.01999999999998</v>
      </c>
      <c r="AO470">
        <f>0</f>
        <v>0</v>
      </c>
      <c r="AQ470" t="s">
        <v>69</v>
      </c>
      <c r="AR470">
        <f>0</f>
        <v>0</v>
      </c>
      <c r="AT470">
        <f>0</f>
        <v>0</v>
      </c>
      <c r="AV470" t="s">
        <v>69</v>
      </c>
      <c r="AW470" s="72">
        <f>L468</f>
        <v>608.01999999999998</v>
      </c>
      <c r="AZ470">
        <f>Source!X225</f>
        <v>0</v>
      </c>
      <c r="BA470">
        <f>Source!Y225</f>
        <v>0</v>
      </c>
      <c r="CD470">
        <v>2</v>
      </c>
    </row>
    <row r="471" ht="12.75"/>
    <row r="472" ht="15">
      <c r="A472" s="76"/>
      <c r="B472" s="77"/>
      <c r="C472" s="69" t="s">
        <v>142</v>
      </c>
      <c r="D472" s="69"/>
      <c r="E472" s="69"/>
      <c r="F472" s="69"/>
      <c r="G472" s="69"/>
      <c r="H472" s="69"/>
      <c r="I472" s="63"/>
      <c r="J472" s="76"/>
      <c r="K472" s="78"/>
      <c r="L472" s="63">
        <f>L474+L475+L481+L485</f>
        <v>19333.899999999998</v>
      </c>
    </row>
    <row r="473" ht="14.25">
      <c r="A473" s="79"/>
      <c r="B473" s="6"/>
      <c r="C473" s="80" t="s">
        <v>143</v>
      </c>
      <c r="D473" s="54"/>
      <c r="E473" s="54"/>
      <c r="F473" s="54"/>
      <c r="G473" s="54"/>
      <c r="H473" s="54"/>
      <c r="I473" s="57"/>
      <c r="J473" s="79"/>
      <c r="K473" s="56"/>
      <c r="L473" s="57"/>
    </row>
    <row r="474" ht="14.25">
      <c r="A474" s="79"/>
      <c r="B474" s="6"/>
      <c r="C474" s="54" t="s">
        <v>144</v>
      </c>
      <c r="D474" s="54"/>
      <c r="E474" s="54"/>
      <c r="F474" s="54"/>
      <c r="G474" s="54"/>
      <c r="H474" s="54"/>
      <c r="I474" s="57"/>
      <c r="J474" s="79"/>
      <c r="K474" s="56"/>
      <c r="L474" s="57">
        <f>SUM(AR354:AR470)</f>
        <v>8761.7399999999998</v>
      </c>
    </row>
    <row r="475" ht="14.25" hidden="1">
      <c r="A475" s="79"/>
      <c r="B475" s="6"/>
      <c r="C475" s="54" t="s">
        <v>145</v>
      </c>
      <c r="D475" s="54"/>
      <c r="E475" s="54"/>
      <c r="F475" s="54"/>
      <c r="G475" s="54"/>
      <c r="H475" s="54"/>
      <c r="I475" s="57"/>
      <c r="J475" s="79"/>
      <c r="K475" s="56"/>
      <c r="L475" s="57">
        <f>L477+L480+L479</f>
        <v>467.30000000000001</v>
      </c>
    </row>
    <row r="476" ht="14.25" hidden="1">
      <c r="A476" s="79"/>
      <c r="B476" s="6"/>
      <c r="C476" s="80" t="s">
        <v>146</v>
      </c>
      <c r="D476" s="54"/>
      <c r="E476" s="54"/>
      <c r="F476" s="54"/>
      <c r="G476" s="54"/>
      <c r="H476" s="54"/>
      <c r="I476" s="57"/>
      <c r="J476" s="79"/>
      <c r="K476" s="56"/>
      <c r="L476" s="57"/>
    </row>
    <row r="477" ht="14.25">
      <c r="A477" s="79"/>
      <c r="B477" s="6"/>
      <c r="C477" s="54" t="s">
        <v>145</v>
      </c>
      <c r="D477" s="54"/>
      <c r="E477" s="54"/>
      <c r="F477" s="54"/>
      <c r="G477" s="54"/>
      <c r="H477" s="54"/>
      <c r="I477" s="57"/>
      <c r="J477" s="79"/>
      <c r="K477" s="56"/>
      <c r="L477" s="57">
        <f>SUM(AO354:AO470)</f>
        <v>319.00999999999999</v>
      </c>
    </row>
    <row r="478" ht="14.25" hidden="1">
      <c r="A478" s="79"/>
      <c r="B478" s="6"/>
      <c r="C478" s="80" t="s">
        <v>147</v>
      </c>
      <c r="D478" s="54"/>
      <c r="E478" s="54"/>
      <c r="F478" s="54"/>
      <c r="G478" s="54"/>
      <c r="H478" s="54"/>
      <c r="I478" s="57"/>
      <c r="J478" s="79"/>
      <c r="K478" s="56"/>
      <c r="L478" s="57"/>
    </row>
    <row r="479" ht="14.25">
      <c r="A479" s="79"/>
      <c r="B479" s="6"/>
      <c r="C479" s="54" t="s">
        <v>148</v>
      </c>
      <c r="D479" s="54"/>
      <c r="E479" s="54"/>
      <c r="F479" s="54"/>
      <c r="G479" s="54"/>
      <c r="H479" s="54"/>
      <c r="I479" s="57"/>
      <c r="J479" s="79"/>
      <c r="K479" s="56"/>
      <c r="L479" s="57">
        <f>SUM(AT354:AT470)</f>
        <v>148.29000000000002</v>
      </c>
    </row>
    <row r="480" ht="14.25" hidden="1">
      <c r="A480" s="79"/>
      <c r="B480" s="6"/>
      <c r="C480" s="54" t="s">
        <v>149</v>
      </c>
      <c r="D480" s="54"/>
      <c r="E480" s="54"/>
      <c r="F480" s="54"/>
      <c r="G480" s="54"/>
      <c r="H480" s="54"/>
      <c r="I480" s="57"/>
      <c r="J480" s="79"/>
      <c r="K480" s="56"/>
      <c r="L480" s="57">
        <f>SUM(AV354:AV470)</f>
        <v>0</v>
      </c>
    </row>
    <row r="481" ht="14.25">
      <c r="A481" s="79"/>
      <c r="B481" s="6"/>
      <c r="C481" s="54" t="s">
        <v>150</v>
      </c>
      <c r="D481" s="54"/>
      <c r="E481" s="54"/>
      <c r="F481" s="54"/>
      <c r="G481" s="54"/>
      <c r="H481" s="54"/>
      <c r="I481" s="57"/>
      <c r="J481" s="79"/>
      <c r="K481" s="56"/>
      <c r="L481" s="57">
        <f>L483+L484</f>
        <v>10104.859999999999</v>
      </c>
    </row>
    <row r="482" ht="14.25">
      <c r="A482" s="79"/>
      <c r="B482" s="6"/>
      <c r="C482" s="80" t="s">
        <v>146</v>
      </c>
      <c r="D482" s="54"/>
      <c r="E482" s="54"/>
      <c r="F482" s="54"/>
      <c r="G482" s="54"/>
      <c r="H482" s="54"/>
      <c r="I482" s="57"/>
      <c r="J482" s="79"/>
      <c r="K482" s="56"/>
      <c r="L482" s="57"/>
    </row>
    <row r="483" ht="14.25">
      <c r="A483" s="79"/>
      <c r="B483" s="6"/>
      <c r="C483" s="54" t="s">
        <v>151</v>
      </c>
      <c r="D483" s="54"/>
      <c r="E483" s="54"/>
      <c r="F483" s="54"/>
      <c r="G483" s="54"/>
      <c r="H483" s="54"/>
      <c r="I483" s="57"/>
      <c r="J483" s="79"/>
      <c r="K483" s="56"/>
      <c r="L483" s="57">
        <f>SUM(AW354:AW470)-SUM(BK354:BK470)</f>
        <v>10104.859999999999</v>
      </c>
    </row>
    <row r="484" ht="14.25" hidden="1">
      <c r="A484" s="79"/>
      <c r="B484" s="6"/>
      <c r="C484" s="54" t="s">
        <v>152</v>
      </c>
      <c r="D484" s="54"/>
      <c r="E484" s="54"/>
      <c r="F484" s="54"/>
      <c r="G484" s="54"/>
      <c r="H484" s="54"/>
      <c r="I484" s="57"/>
      <c r="J484" s="79"/>
      <c r="K484" s="56"/>
      <c r="L484" s="57">
        <f>SUM(BC354:BC470)</f>
        <v>0</v>
      </c>
    </row>
    <row r="485" ht="14.25" hidden="1">
      <c r="A485" s="79"/>
      <c r="B485" s="6"/>
      <c r="C485" s="54" t="s">
        <v>153</v>
      </c>
      <c r="D485" s="54"/>
      <c r="E485" s="54"/>
      <c r="F485" s="54"/>
      <c r="G485" s="54"/>
      <c r="H485" s="54"/>
      <c r="I485" s="57"/>
      <c r="J485" s="79"/>
      <c r="K485" s="56"/>
      <c r="L485" s="57">
        <f>SUM(BB354:BB470)</f>
        <v>0</v>
      </c>
    </row>
    <row r="486" ht="14.25">
      <c r="A486" s="79"/>
      <c r="B486" s="6"/>
      <c r="C486" s="54" t="s">
        <v>154</v>
      </c>
      <c r="D486" s="54"/>
      <c r="E486" s="54"/>
      <c r="F486" s="54"/>
      <c r="G486" s="54"/>
      <c r="H486" s="54"/>
      <c r="I486" s="57"/>
      <c r="J486" s="79"/>
      <c r="K486" s="56"/>
      <c r="L486" s="57">
        <f>SUM(AR354:AR470)+SUM(AT354:AT470)+SUM(AV354:AV470)</f>
        <v>8910.0300000000007</v>
      </c>
    </row>
    <row r="487" ht="14.25">
      <c r="A487" s="79"/>
      <c r="B487" s="6"/>
      <c r="C487" s="54" t="s">
        <v>155</v>
      </c>
      <c r="D487" s="54"/>
      <c r="E487" s="54"/>
      <c r="F487" s="54"/>
      <c r="G487" s="54"/>
      <c r="H487" s="54"/>
      <c r="I487" s="57"/>
      <c r="J487" s="79"/>
      <c r="K487" s="56"/>
      <c r="L487" s="57">
        <f>SUM(AZ354:AZ470)</f>
        <v>8525.8199999999997</v>
      </c>
    </row>
    <row r="488" ht="14.25">
      <c r="A488" s="79"/>
      <c r="B488" s="6"/>
      <c r="C488" s="54" t="s">
        <v>156</v>
      </c>
      <c r="D488" s="54"/>
      <c r="E488" s="54"/>
      <c r="F488" s="54"/>
      <c r="G488" s="54"/>
      <c r="H488" s="54"/>
      <c r="I488" s="57"/>
      <c r="J488" s="79"/>
      <c r="K488" s="56"/>
      <c r="L488" s="57">
        <f>SUM(BA354:BA470)</f>
        <v>4383.3800000000001</v>
      </c>
    </row>
    <row r="489" ht="14.25" hidden="1">
      <c r="A489" s="79"/>
      <c r="B489" s="6"/>
      <c r="C489" s="54" t="s">
        <v>157</v>
      </c>
      <c r="D489" s="54"/>
      <c r="E489" s="54"/>
      <c r="F489" s="54"/>
      <c r="G489" s="54"/>
      <c r="H489" s="54"/>
      <c r="I489" s="57"/>
      <c r="J489" s="79"/>
      <c r="K489" s="56"/>
      <c r="L489" s="57">
        <f>L491+L492</f>
        <v>0</v>
      </c>
    </row>
    <row r="490" ht="14.25" hidden="1">
      <c r="A490" s="79"/>
      <c r="B490" s="6"/>
      <c r="C490" s="80" t="s">
        <v>143</v>
      </c>
      <c r="D490" s="54"/>
      <c r="E490" s="54"/>
      <c r="F490" s="54"/>
      <c r="G490" s="54"/>
      <c r="H490" s="54"/>
      <c r="I490" s="57"/>
      <c r="J490" s="79"/>
      <c r="K490" s="56"/>
      <c r="L490" s="57"/>
    </row>
    <row r="491" ht="14.25" hidden="1">
      <c r="A491" s="79"/>
      <c r="B491" s="6"/>
      <c r="C491" s="54" t="s">
        <v>158</v>
      </c>
      <c r="D491" s="54"/>
      <c r="E491" s="54"/>
      <c r="F491" s="54"/>
      <c r="G491" s="54"/>
      <c r="H491" s="54"/>
      <c r="I491" s="57"/>
      <c r="J491" s="79"/>
      <c r="K491" s="56"/>
      <c r="L491" s="57">
        <f>SUM(BK354:BK470)</f>
        <v>0</v>
      </c>
    </row>
    <row r="492" ht="14.25" hidden="1">
      <c r="A492" s="79"/>
      <c r="B492" s="6"/>
      <c r="C492" s="54" t="s">
        <v>159</v>
      </c>
      <c r="D492" s="54"/>
      <c r="E492" s="54"/>
      <c r="F492" s="54"/>
      <c r="G492" s="54"/>
      <c r="H492" s="54"/>
      <c r="I492" s="57"/>
      <c r="J492" s="79"/>
      <c r="K492" s="56"/>
      <c r="L492" s="57">
        <f>SUM(BD354:BD470)</f>
        <v>0</v>
      </c>
    </row>
    <row r="493" ht="14.25" hidden="1">
      <c r="A493" s="79"/>
      <c r="B493" s="6"/>
      <c r="C493" s="54" t="s">
        <v>160</v>
      </c>
      <c r="D493" s="54"/>
      <c r="E493" s="54"/>
      <c r="F493" s="54"/>
      <c r="G493" s="54"/>
      <c r="H493" s="54"/>
      <c r="I493" s="57"/>
      <c r="J493" s="79"/>
      <c r="K493" s="56"/>
      <c r="L493" s="57"/>
    </row>
    <row r="494" ht="14.25" hidden="1">
      <c r="A494" s="79"/>
      <c r="B494" s="6"/>
      <c r="C494" s="54" t="s">
        <v>161</v>
      </c>
      <c r="D494" s="54"/>
      <c r="E494" s="54"/>
      <c r="F494" s="54"/>
      <c r="G494" s="54"/>
      <c r="H494" s="54"/>
      <c r="I494" s="57"/>
      <c r="J494" s="79"/>
      <c r="K494" s="56"/>
      <c r="L494" s="57">
        <f>SUM(BO354:BO470)</f>
        <v>0</v>
      </c>
    </row>
    <row r="495" ht="15">
      <c r="A495" s="76"/>
      <c r="B495" s="77"/>
      <c r="C495" s="69" t="s">
        <v>162</v>
      </c>
      <c r="D495" s="69"/>
      <c r="E495" s="69"/>
      <c r="F495" s="69"/>
      <c r="G495" s="69"/>
      <c r="H495" s="69"/>
      <c r="I495" s="63"/>
      <c r="J495" s="76"/>
      <c r="K495" s="78"/>
      <c r="L495" s="63">
        <f>L472+L487+L488+L489+L493+L494</f>
        <v>32243.099999999999</v>
      </c>
    </row>
    <row r="496" ht="14.25">
      <c r="A496" s="79"/>
      <c r="B496" s="6"/>
      <c r="C496" s="80" t="s">
        <v>163</v>
      </c>
      <c r="D496" s="54"/>
      <c r="E496" s="54"/>
      <c r="F496" s="54"/>
      <c r="G496" s="54"/>
      <c r="H496" s="54"/>
      <c r="I496" s="57"/>
      <c r="J496" s="79"/>
      <c r="K496" s="56"/>
      <c r="L496" s="57"/>
    </row>
    <row r="497" ht="14.25" hidden="1">
      <c r="A497" s="79"/>
      <c r="B497" s="6"/>
      <c r="C497" s="54" t="s">
        <v>164</v>
      </c>
      <c r="D497" s="54"/>
      <c r="E497" s="54"/>
      <c r="F497" s="54"/>
      <c r="G497" s="54"/>
      <c r="H497" s="54"/>
      <c r="I497" s="57"/>
      <c r="J497" s="79"/>
      <c r="K497" s="56"/>
      <c r="L497" s="57">
        <f>SUM(AX354:AX470)</f>
        <v>0</v>
      </c>
    </row>
    <row r="498" ht="14.25" hidden="1">
      <c r="A498" s="79"/>
      <c r="B498" s="6"/>
      <c r="C498" s="54" t="s">
        <v>165</v>
      </c>
      <c r="D498" s="54"/>
      <c r="E498" s="54"/>
      <c r="F498" s="54"/>
      <c r="G498" s="54"/>
      <c r="H498" s="54"/>
      <c r="I498" s="57"/>
      <c r="J498" s="79"/>
      <c r="K498" s="56"/>
      <c r="L498" s="57">
        <f>SUM(AY354:AY470)</f>
        <v>0</v>
      </c>
    </row>
    <row r="499" ht="14.25">
      <c r="A499" s="79"/>
      <c r="B499" s="6"/>
      <c r="C499" s="54" t="s">
        <v>166</v>
      </c>
      <c r="D499" s="54"/>
      <c r="E499" s="54"/>
      <c r="F499" s="58"/>
      <c r="G499" s="62">
        <f>Source!F249</f>
        <v>18.67812</v>
      </c>
      <c r="H499" s="79"/>
      <c r="I499" s="79"/>
      <c r="J499" s="79"/>
      <c r="K499" s="79"/>
      <c r="L499" s="79"/>
    </row>
    <row r="500" ht="14.25">
      <c r="A500" s="79"/>
      <c r="B500" s="6"/>
      <c r="C500" s="54" t="s">
        <v>167</v>
      </c>
      <c r="D500" s="54"/>
      <c r="E500" s="54"/>
      <c r="F500" s="58"/>
      <c r="G500" s="62">
        <f>Source!F250</f>
        <v>0.25440000000000002</v>
      </c>
      <c r="H500" s="79"/>
      <c r="I500" s="79"/>
      <c r="J500" s="79"/>
      <c r="K500" s="79"/>
      <c r="L500" s="79"/>
    </row>
    <row r="501" ht="12.75"/>
    <row r="502" ht="12.75"/>
    <row r="503" ht="16.5">
      <c r="A503" s="51" t="s">
        <v>168</v>
      </c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</row>
    <row r="504" ht="114">
      <c r="A504" s="53" t="s">
        <v>203</v>
      </c>
      <c r="B504" s="54" t="str">
        <f>Source!F295</f>
        <v>91.13.03-508</v>
      </c>
      <c r="C504" s="54" t="str">
        <f>Source!G295</f>
        <v xml:space="preserve">Автомобили полупассажирские, грузоподъемность до 2 т (ежедневную доставку 5 членов бригады до объекта ремонта и обратно. Автомашиной типа ГАЗ со средней скоростью 45 км/ч на расстояние 26 км. (18,68+22,18)/8час/5чел=1дн. 26км/45км/ч*2раза*1дн.)</v>
      </c>
      <c r="D504" s="55" t="str">
        <f>Source!H295</f>
        <v>маш.-ч</v>
      </c>
      <c r="E504" s="56">
        <f>Source!K295</f>
        <v>1.1599999999999999</v>
      </c>
      <c r="F504" s="56"/>
      <c r="G504" s="56">
        <f>Source!I295</f>
        <v>1.1599999999999999</v>
      </c>
      <c r="H504" s="57"/>
      <c r="I504" s="58"/>
      <c r="J504" s="57">
        <f>Source!AM295</f>
        <v>556.39999999999998</v>
      </c>
      <c r="K504" s="58"/>
      <c r="L504" s="57">
        <f>Source!Q295</f>
        <v>645.41999999999996</v>
      </c>
    </row>
    <row r="505" ht="14.25">
      <c r="A505" s="54"/>
      <c r="B505" s="54" t="s">
        <v>84</v>
      </c>
      <c r="C505" s="54" t="s">
        <v>170</v>
      </c>
      <c r="D505" s="55" t="s">
        <v>34</v>
      </c>
      <c r="E505" s="56">
        <f>Source!K295*SmtRes!AT92</f>
        <v>1.1599999999999999</v>
      </c>
      <c r="F505" s="56"/>
      <c r="G505" s="56">
        <f>SmtRes!CX92</f>
        <v>1.1599999999999999</v>
      </c>
      <c r="H505" s="57"/>
      <c r="I505" s="58"/>
      <c r="J505" s="57">
        <f>SmtRes!CZ92</f>
        <v>497.45999999999998</v>
      </c>
      <c r="K505" s="58"/>
      <c r="L505" s="57">
        <f>SmtRes!DI92</f>
        <v>577.05000000000007</v>
      </c>
      <c r="CE505">
        <v>1</v>
      </c>
    </row>
    <row r="506" ht="14.25">
      <c r="A506" s="64"/>
      <c r="B506" s="64"/>
      <c r="C506" s="64" t="s">
        <v>62</v>
      </c>
      <c r="D506" s="65"/>
      <c r="E506" s="66"/>
      <c r="F506" s="66"/>
      <c r="G506" s="66"/>
      <c r="H506" s="67"/>
      <c r="I506" s="68"/>
      <c r="J506" s="67"/>
      <c r="K506" s="68"/>
      <c r="L506" s="67">
        <f>SUM(AR504:AR507)+SUM(AS504:AS507)+SUM(AT504:AT507)+SUM(AU504:AU507)+SUM(AV504:AV507)</f>
        <v>577.05000000000007</v>
      </c>
    </row>
    <row r="507" ht="15">
      <c r="C507" s="70" t="s">
        <v>68</v>
      </c>
      <c r="D507" s="70"/>
      <c r="E507" s="70"/>
      <c r="F507" s="70"/>
      <c r="G507" s="70"/>
      <c r="H507" s="70"/>
      <c r="I507" s="71">
        <f>IF(E504&lt;&gt;0,K507/E504,0)</f>
        <v>1053.8534482758621</v>
      </c>
      <c r="J507" s="71"/>
      <c r="K507" s="71">
        <f>L504+L505</f>
        <v>1222.47</v>
      </c>
      <c r="L507" s="71"/>
      <c r="AD507">
        <f>ROUND((Source!AT295/100)*((ROUND(ROUND(Source!AO295,2)*Source!I295, 2)+ROUND(ROUND(Source!AN295,2)*Source!I295, 2))), 2)</f>
        <v>0</v>
      </c>
      <c r="AE507">
        <f>ROUND((Source!AU295/100)*((ROUND(ROUND(Source!AO295,2)*Source!I295, 2)+ROUND(ROUND(Source!AN295,2)*Source!I295, 2))), 2)</f>
        <v>0</v>
      </c>
      <c r="AN507" s="72">
        <f>L504+L505</f>
        <v>1222.47</v>
      </c>
      <c r="AO507" s="72">
        <f>L504</f>
        <v>645.41999999999996</v>
      </c>
      <c r="AQ507" t="s">
        <v>69</v>
      </c>
      <c r="AR507">
        <f>0</f>
        <v>0</v>
      </c>
      <c r="AT507" s="72">
        <f>L505</f>
        <v>577.05000000000007</v>
      </c>
      <c r="AV507" t="s">
        <v>69</v>
      </c>
      <c r="AW507">
        <f>0</f>
        <v>0</v>
      </c>
      <c r="AZ507">
        <f>Source!X295</f>
        <v>0</v>
      </c>
      <c r="BA507">
        <f>Source!Y295</f>
        <v>0</v>
      </c>
      <c r="CD507">
        <v>1</v>
      </c>
    </row>
    <row r="508" ht="12.75"/>
    <row r="509" ht="15">
      <c r="A509" s="76"/>
      <c r="B509" s="77"/>
      <c r="C509" s="69" t="s">
        <v>142</v>
      </c>
      <c r="D509" s="69"/>
      <c r="E509" s="69"/>
      <c r="F509" s="69"/>
      <c r="G509" s="69"/>
      <c r="H509" s="69"/>
      <c r="I509" s="63"/>
      <c r="J509" s="76"/>
      <c r="K509" s="78"/>
      <c r="L509" s="63">
        <f>L511+L512+L518+L522</f>
        <v>1222.47</v>
      </c>
    </row>
    <row r="510" ht="14.25">
      <c r="A510" s="79"/>
      <c r="B510" s="6"/>
      <c r="C510" s="80" t="s">
        <v>143</v>
      </c>
      <c r="D510" s="54"/>
      <c r="E510" s="54"/>
      <c r="F510" s="54"/>
      <c r="G510" s="54"/>
      <c r="H510" s="54"/>
      <c r="I510" s="57"/>
      <c r="J510" s="79"/>
      <c r="K510" s="56"/>
      <c r="L510" s="57"/>
    </row>
    <row r="511" ht="14.25" hidden="1">
      <c r="A511" s="79"/>
      <c r="B511" s="6"/>
      <c r="C511" s="54" t="s">
        <v>144</v>
      </c>
      <c r="D511" s="54"/>
      <c r="E511" s="54"/>
      <c r="F511" s="54"/>
      <c r="G511" s="54"/>
      <c r="H511" s="54"/>
      <c r="I511" s="57"/>
      <c r="J511" s="79"/>
      <c r="K511" s="56"/>
      <c r="L511" s="57">
        <f>SUM(AR503:AR507)</f>
        <v>0</v>
      </c>
    </row>
    <row r="512" ht="14.25" hidden="1">
      <c r="A512" s="79"/>
      <c r="B512" s="6"/>
      <c r="C512" s="54" t="s">
        <v>145</v>
      </c>
      <c r="D512" s="54"/>
      <c r="E512" s="54"/>
      <c r="F512" s="54"/>
      <c r="G512" s="54"/>
      <c r="H512" s="54"/>
      <c r="I512" s="57"/>
      <c r="J512" s="79"/>
      <c r="K512" s="56"/>
      <c r="L512" s="57">
        <f>L514+L517+L516</f>
        <v>1222.47</v>
      </c>
    </row>
    <row r="513" ht="14.25" hidden="1">
      <c r="A513" s="79"/>
      <c r="B513" s="6"/>
      <c r="C513" s="80" t="s">
        <v>146</v>
      </c>
      <c r="D513" s="54"/>
      <c r="E513" s="54"/>
      <c r="F513" s="54"/>
      <c r="G513" s="54"/>
      <c r="H513" s="54"/>
      <c r="I513" s="57"/>
      <c r="J513" s="79"/>
      <c r="K513" s="56"/>
      <c r="L513" s="57"/>
    </row>
    <row r="514" ht="14.25">
      <c r="A514" s="79"/>
      <c r="B514" s="6"/>
      <c r="C514" s="54" t="s">
        <v>145</v>
      </c>
      <c r="D514" s="54"/>
      <c r="E514" s="54"/>
      <c r="F514" s="54"/>
      <c r="G514" s="54"/>
      <c r="H514" s="54"/>
      <c r="I514" s="57"/>
      <c r="J514" s="79"/>
      <c r="K514" s="56"/>
      <c r="L514" s="57">
        <f>SUM(AO503:AO507)</f>
        <v>645.41999999999996</v>
      </c>
    </row>
    <row r="515" ht="14.25" hidden="1">
      <c r="A515" s="79"/>
      <c r="B515" s="6"/>
      <c r="C515" s="80" t="s">
        <v>147</v>
      </c>
      <c r="D515" s="54"/>
      <c r="E515" s="54"/>
      <c r="F515" s="54"/>
      <c r="G515" s="54"/>
      <c r="H515" s="54"/>
      <c r="I515" s="57"/>
      <c r="J515" s="79"/>
      <c r="K515" s="56"/>
      <c r="L515" s="57"/>
    </row>
    <row r="516" ht="14.25">
      <c r="A516" s="79"/>
      <c r="B516" s="6"/>
      <c r="C516" s="54" t="s">
        <v>148</v>
      </c>
      <c r="D516" s="54"/>
      <c r="E516" s="54"/>
      <c r="F516" s="54"/>
      <c r="G516" s="54"/>
      <c r="H516" s="54"/>
      <c r="I516" s="57"/>
      <c r="J516" s="79"/>
      <c r="K516" s="56"/>
      <c r="L516" s="57">
        <f>SUM(AT503:AT507)</f>
        <v>577.05000000000007</v>
      </c>
    </row>
    <row r="517" ht="14.25" hidden="1">
      <c r="A517" s="79"/>
      <c r="B517" s="6"/>
      <c r="C517" s="54" t="s">
        <v>149</v>
      </c>
      <c r="D517" s="54"/>
      <c r="E517" s="54"/>
      <c r="F517" s="54"/>
      <c r="G517" s="54"/>
      <c r="H517" s="54"/>
      <c r="I517" s="57"/>
      <c r="J517" s="79"/>
      <c r="K517" s="56"/>
      <c r="L517" s="57">
        <f>SUM(AV503:AV507)</f>
        <v>0</v>
      </c>
    </row>
    <row r="518" ht="14.25" hidden="1">
      <c r="A518" s="79"/>
      <c r="B518" s="6"/>
      <c r="C518" s="54" t="s">
        <v>150</v>
      </c>
      <c r="D518" s="54"/>
      <c r="E518" s="54"/>
      <c r="F518" s="54"/>
      <c r="G518" s="54"/>
      <c r="H518" s="54"/>
      <c r="I518" s="57"/>
      <c r="J518" s="79"/>
      <c r="K518" s="56"/>
      <c r="L518" s="57">
        <f>L520+L521</f>
        <v>0</v>
      </c>
    </row>
    <row r="519" ht="14.25" hidden="1">
      <c r="A519" s="79"/>
      <c r="B519" s="6"/>
      <c r="C519" s="80" t="s">
        <v>146</v>
      </c>
      <c r="D519" s="54"/>
      <c r="E519" s="54"/>
      <c r="F519" s="54"/>
      <c r="G519" s="54"/>
      <c r="H519" s="54"/>
      <c r="I519" s="57"/>
      <c r="J519" s="79"/>
      <c r="K519" s="56"/>
      <c r="L519" s="57"/>
    </row>
    <row r="520" ht="14.25" hidden="1">
      <c r="A520" s="79"/>
      <c r="B520" s="6"/>
      <c r="C520" s="54" t="s">
        <v>151</v>
      </c>
      <c r="D520" s="54"/>
      <c r="E520" s="54"/>
      <c r="F520" s="54"/>
      <c r="G520" s="54"/>
      <c r="H520" s="54"/>
      <c r="I520" s="57"/>
      <c r="J520" s="79"/>
      <c r="K520" s="56"/>
      <c r="L520" s="57">
        <f>SUM(AW503:AW507)-SUM(BK503:BK507)</f>
        <v>0</v>
      </c>
    </row>
    <row r="521" ht="14.25" hidden="1">
      <c r="A521" s="79"/>
      <c r="B521" s="6"/>
      <c r="C521" s="54" t="s">
        <v>152</v>
      </c>
      <c r="D521" s="54"/>
      <c r="E521" s="54"/>
      <c r="F521" s="54"/>
      <c r="G521" s="54"/>
      <c r="H521" s="54"/>
      <c r="I521" s="57"/>
      <c r="J521" s="79"/>
      <c r="K521" s="56"/>
      <c r="L521" s="57">
        <f>SUM(BC503:BC507)</f>
        <v>0</v>
      </c>
    </row>
    <row r="522" ht="14.25" hidden="1">
      <c r="A522" s="79"/>
      <c r="B522" s="6"/>
      <c r="C522" s="54" t="s">
        <v>153</v>
      </c>
      <c r="D522" s="54"/>
      <c r="E522" s="54"/>
      <c r="F522" s="54"/>
      <c r="G522" s="54"/>
      <c r="H522" s="54"/>
      <c r="I522" s="57"/>
      <c r="J522" s="79"/>
      <c r="K522" s="56"/>
      <c r="L522" s="57">
        <f>SUM(BB503:BB507)</f>
        <v>0</v>
      </c>
    </row>
    <row r="523" ht="14.25">
      <c r="A523" s="79"/>
      <c r="B523" s="6"/>
      <c r="C523" s="54" t="s">
        <v>154</v>
      </c>
      <c r="D523" s="54"/>
      <c r="E523" s="54"/>
      <c r="F523" s="54"/>
      <c r="G523" s="54"/>
      <c r="H523" s="54"/>
      <c r="I523" s="57"/>
      <c r="J523" s="79"/>
      <c r="K523" s="56"/>
      <c r="L523" s="57">
        <f>SUM(AR503:AR507)+SUM(AT503:AT507)+SUM(AV503:AV507)</f>
        <v>577.05000000000007</v>
      </c>
    </row>
    <row r="524" ht="14.25" hidden="1">
      <c r="A524" s="79"/>
      <c r="B524" s="6"/>
      <c r="C524" s="54" t="s">
        <v>155</v>
      </c>
      <c r="D524" s="54"/>
      <c r="E524" s="54"/>
      <c r="F524" s="54"/>
      <c r="G524" s="54"/>
      <c r="H524" s="54"/>
      <c r="I524" s="57"/>
      <c r="J524" s="79"/>
      <c r="K524" s="56"/>
      <c r="L524" s="57">
        <f>SUM(AZ503:AZ507)</f>
        <v>0</v>
      </c>
    </row>
    <row r="525" ht="14.25" hidden="1">
      <c r="A525" s="79"/>
      <c r="B525" s="6"/>
      <c r="C525" s="54" t="s">
        <v>156</v>
      </c>
      <c r="D525" s="54"/>
      <c r="E525" s="54"/>
      <c r="F525" s="54"/>
      <c r="G525" s="54"/>
      <c r="H525" s="54"/>
      <c r="I525" s="57"/>
      <c r="J525" s="79"/>
      <c r="K525" s="56"/>
      <c r="L525" s="57">
        <f>SUM(BA503:BA507)</f>
        <v>0</v>
      </c>
    </row>
    <row r="526" ht="14.25" hidden="1">
      <c r="A526" s="79"/>
      <c r="B526" s="6"/>
      <c r="C526" s="54" t="s">
        <v>157</v>
      </c>
      <c r="D526" s="54"/>
      <c r="E526" s="54"/>
      <c r="F526" s="54"/>
      <c r="G526" s="54"/>
      <c r="H526" s="54"/>
      <c r="I526" s="57"/>
      <c r="J526" s="79"/>
      <c r="K526" s="56"/>
      <c r="L526" s="57">
        <f>L528+L529</f>
        <v>0</v>
      </c>
    </row>
    <row r="527" ht="14.25" hidden="1">
      <c r="A527" s="79"/>
      <c r="B527" s="6"/>
      <c r="C527" s="80" t="s">
        <v>143</v>
      </c>
      <c r="D527" s="54"/>
      <c r="E527" s="54"/>
      <c r="F527" s="54"/>
      <c r="G527" s="54"/>
      <c r="H527" s="54"/>
      <c r="I527" s="57"/>
      <c r="J527" s="79"/>
      <c r="K527" s="56"/>
      <c r="L527" s="57"/>
    </row>
    <row r="528" ht="14.25" hidden="1">
      <c r="A528" s="79"/>
      <c r="B528" s="6"/>
      <c r="C528" s="54" t="s">
        <v>158</v>
      </c>
      <c r="D528" s="54"/>
      <c r="E528" s="54"/>
      <c r="F528" s="54"/>
      <c r="G528" s="54"/>
      <c r="H528" s="54"/>
      <c r="I528" s="57"/>
      <c r="J528" s="79"/>
      <c r="K528" s="56"/>
      <c r="L528" s="57">
        <f>SUM(BK503:BK507)</f>
        <v>0</v>
      </c>
    </row>
    <row r="529" ht="14.25" hidden="1">
      <c r="A529" s="79"/>
      <c r="B529" s="6"/>
      <c r="C529" s="54" t="s">
        <v>159</v>
      </c>
      <c r="D529" s="54"/>
      <c r="E529" s="54"/>
      <c r="F529" s="54"/>
      <c r="G529" s="54"/>
      <c r="H529" s="54"/>
      <c r="I529" s="57"/>
      <c r="J529" s="79"/>
      <c r="K529" s="56"/>
      <c r="L529" s="57">
        <f>SUM(BD503:BD507)</f>
        <v>0</v>
      </c>
    </row>
    <row r="530" ht="14.25" hidden="1">
      <c r="A530" s="79"/>
      <c r="B530" s="6"/>
      <c r="C530" s="54" t="s">
        <v>160</v>
      </c>
      <c r="D530" s="54"/>
      <c r="E530" s="54"/>
      <c r="F530" s="54"/>
      <c r="G530" s="54"/>
      <c r="H530" s="54"/>
      <c r="I530" s="57"/>
      <c r="J530" s="79"/>
      <c r="K530" s="56"/>
      <c r="L530" s="57"/>
    </row>
    <row r="531" ht="14.25" hidden="1">
      <c r="A531" s="79"/>
      <c r="B531" s="6"/>
      <c r="C531" s="54" t="s">
        <v>161</v>
      </c>
      <c r="D531" s="54"/>
      <c r="E531" s="54"/>
      <c r="F531" s="54"/>
      <c r="G531" s="54"/>
      <c r="H531" s="54"/>
      <c r="I531" s="57"/>
      <c r="J531" s="79"/>
      <c r="K531" s="56"/>
      <c r="L531" s="57">
        <f>SUM(BO503:BO507)</f>
        <v>0</v>
      </c>
    </row>
    <row r="532" ht="15">
      <c r="A532" s="76"/>
      <c r="B532" s="77"/>
      <c r="C532" s="69" t="s">
        <v>162</v>
      </c>
      <c r="D532" s="69"/>
      <c r="E532" s="69"/>
      <c r="F532" s="69"/>
      <c r="G532" s="69"/>
      <c r="H532" s="69"/>
      <c r="I532" s="63"/>
      <c r="J532" s="76"/>
      <c r="K532" s="78"/>
      <c r="L532" s="63">
        <f>L509+L524+L525+L526+L530+L531</f>
        <v>1222.47</v>
      </c>
    </row>
    <row r="533" ht="14.25">
      <c r="A533" s="79"/>
      <c r="B533" s="6"/>
      <c r="C533" s="80" t="s">
        <v>163</v>
      </c>
      <c r="D533" s="54"/>
      <c r="E533" s="54"/>
      <c r="F533" s="54"/>
      <c r="G533" s="54"/>
      <c r="H533" s="54"/>
      <c r="I533" s="57"/>
      <c r="J533" s="79"/>
      <c r="K533" s="56"/>
      <c r="L533" s="57"/>
    </row>
    <row r="534" ht="14.25" hidden="1">
      <c r="A534" s="79"/>
      <c r="B534" s="6"/>
      <c r="C534" s="54" t="s">
        <v>164</v>
      </c>
      <c r="D534" s="54"/>
      <c r="E534" s="54"/>
      <c r="F534" s="54"/>
      <c r="G534" s="54"/>
      <c r="H534" s="54"/>
      <c r="I534" s="57"/>
      <c r="J534" s="79"/>
      <c r="K534" s="56"/>
      <c r="L534" s="57">
        <f>SUM(AX503:AX507)</f>
        <v>0</v>
      </c>
    </row>
    <row r="535" ht="14.25" hidden="1">
      <c r="A535" s="79"/>
      <c r="B535" s="6"/>
      <c r="C535" s="54" t="s">
        <v>165</v>
      </c>
      <c r="D535" s="54"/>
      <c r="E535" s="54"/>
      <c r="F535" s="54"/>
      <c r="G535" s="54"/>
      <c r="H535" s="54"/>
      <c r="I535" s="57"/>
      <c r="J535" s="79"/>
      <c r="K535" s="56"/>
      <c r="L535" s="57">
        <f>SUM(AY503:AY507)</f>
        <v>0</v>
      </c>
    </row>
    <row r="536" ht="14.25" hidden="1" customHeight="1">
      <c r="A536" s="79"/>
      <c r="B536" s="6"/>
      <c r="C536" s="54" t="s">
        <v>166</v>
      </c>
      <c r="D536" s="54"/>
      <c r="E536" s="54"/>
      <c r="F536" s="58"/>
      <c r="G536" s="62">
        <f>Source!F319</f>
        <v>0</v>
      </c>
      <c r="H536" s="79"/>
      <c r="I536" s="79"/>
      <c r="J536" s="79"/>
      <c r="K536" s="79"/>
      <c r="L536" s="79"/>
    </row>
    <row r="537" ht="14.25">
      <c r="A537" s="79"/>
      <c r="B537" s="6"/>
      <c r="C537" s="54" t="s">
        <v>167</v>
      </c>
      <c r="D537" s="54"/>
      <c r="E537" s="54"/>
      <c r="F537" s="58"/>
      <c r="G537" s="62">
        <f>Source!F320</f>
        <v>1.1599999999999999</v>
      </c>
      <c r="H537" s="79"/>
      <c r="I537" s="79"/>
      <c r="J537" s="79"/>
      <c r="K537" s="79"/>
      <c r="L537" s="79"/>
    </row>
    <row r="538" ht="12.75"/>
    <row r="539" ht="12.75"/>
    <row r="540" ht="15">
      <c r="A540" s="76"/>
      <c r="B540" s="77"/>
      <c r="C540" s="69" t="s">
        <v>171</v>
      </c>
      <c r="D540" s="69"/>
      <c r="E540" s="69"/>
      <c r="F540" s="69"/>
      <c r="G540" s="69"/>
      <c r="H540" s="69"/>
      <c r="I540" s="63"/>
      <c r="J540" s="76"/>
      <c r="K540" s="78"/>
      <c r="L540" s="63">
        <f>L542+L543+L549+L553</f>
        <v>20556.369999999999</v>
      </c>
    </row>
    <row r="541" ht="14.25">
      <c r="A541" s="79"/>
      <c r="B541" s="6"/>
      <c r="C541" s="80" t="s">
        <v>143</v>
      </c>
      <c r="D541" s="54"/>
      <c r="E541" s="54"/>
      <c r="F541" s="54"/>
      <c r="G541" s="54"/>
      <c r="H541" s="54"/>
      <c r="I541" s="57"/>
      <c r="J541" s="79"/>
      <c r="K541" s="56"/>
      <c r="L541" s="57"/>
    </row>
    <row r="542" ht="14.25">
      <c r="A542" s="79"/>
      <c r="B542" s="6"/>
      <c r="C542" s="54" t="s">
        <v>144</v>
      </c>
      <c r="D542" s="54"/>
      <c r="E542" s="54"/>
      <c r="F542" s="54"/>
      <c r="G542" s="54"/>
      <c r="H542" s="54"/>
      <c r="I542" s="57"/>
      <c r="J542" s="79"/>
      <c r="K542" s="56"/>
      <c r="L542" s="57">
        <f>SUM(AR351:AR538)</f>
        <v>8761.7399999999998</v>
      </c>
    </row>
    <row r="543" ht="14.25" hidden="1">
      <c r="A543" s="79"/>
      <c r="B543" s="6"/>
      <c r="C543" s="54" t="s">
        <v>145</v>
      </c>
      <c r="D543" s="54"/>
      <c r="E543" s="54"/>
      <c r="F543" s="54"/>
      <c r="G543" s="54"/>
      <c r="H543" s="54"/>
      <c r="I543" s="57"/>
      <c r="J543" s="79"/>
      <c r="K543" s="56"/>
      <c r="L543" s="57">
        <f>L545+L548+L547</f>
        <v>1689.77</v>
      </c>
    </row>
    <row r="544" ht="14.25" hidden="1">
      <c r="A544" s="79"/>
      <c r="B544" s="6"/>
      <c r="C544" s="80" t="s">
        <v>146</v>
      </c>
      <c r="D544" s="54"/>
      <c r="E544" s="54"/>
      <c r="F544" s="54"/>
      <c r="G544" s="54"/>
      <c r="H544" s="54"/>
      <c r="I544" s="57"/>
      <c r="J544" s="79"/>
      <c r="K544" s="56"/>
      <c r="L544" s="57"/>
    </row>
    <row r="545" ht="14.25">
      <c r="A545" s="79"/>
      <c r="B545" s="6"/>
      <c r="C545" s="54" t="s">
        <v>145</v>
      </c>
      <c r="D545" s="54"/>
      <c r="E545" s="54"/>
      <c r="F545" s="54"/>
      <c r="G545" s="54"/>
      <c r="H545" s="54"/>
      <c r="I545" s="57"/>
      <c r="J545" s="79"/>
      <c r="K545" s="56"/>
      <c r="L545" s="57">
        <f>SUM(AO351:AO538)</f>
        <v>964.42999999999995</v>
      </c>
    </row>
    <row r="546" ht="14.25" hidden="1">
      <c r="A546" s="79"/>
      <c r="B546" s="6"/>
      <c r="C546" s="80" t="s">
        <v>147</v>
      </c>
      <c r="D546" s="54"/>
      <c r="E546" s="54"/>
      <c r="F546" s="54"/>
      <c r="G546" s="54"/>
      <c r="H546" s="54"/>
      <c r="I546" s="57"/>
      <c r="J546" s="79"/>
      <c r="K546" s="56"/>
      <c r="L546" s="57"/>
    </row>
    <row r="547" ht="14.25">
      <c r="A547" s="79"/>
      <c r="B547" s="6"/>
      <c r="C547" s="54" t="s">
        <v>148</v>
      </c>
      <c r="D547" s="54"/>
      <c r="E547" s="54"/>
      <c r="F547" s="54"/>
      <c r="G547" s="54"/>
      <c r="H547" s="54"/>
      <c r="I547" s="57"/>
      <c r="J547" s="79"/>
      <c r="K547" s="56"/>
      <c r="L547" s="57">
        <f>SUM(AT351:AT538)</f>
        <v>725.34000000000015</v>
      </c>
    </row>
    <row r="548" ht="14.25" hidden="1">
      <c r="A548" s="79"/>
      <c r="B548" s="6"/>
      <c r="C548" s="54" t="s">
        <v>149</v>
      </c>
      <c r="D548" s="54"/>
      <c r="E548" s="54"/>
      <c r="F548" s="54"/>
      <c r="G548" s="54"/>
      <c r="H548" s="54"/>
      <c r="I548" s="57"/>
      <c r="J548" s="79"/>
      <c r="K548" s="56"/>
      <c r="L548" s="57">
        <f>SUM(AV351:AV538)</f>
        <v>0</v>
      </c>
    </row>
    <row r="549" ht="14.25">
      <c r="A549" s="79"/>
      <c r="B549" s="6"/>
      <c r="C549" s="54" t="s">
        <v>150</v>
      </c>
      <c r="D549" s="54"/>
      <c r="E549" s="54"/>
      <c r="F549" s="54"/>
      <c r="G549" s="54"/>
      <c r="H549" s="54"/>
      <c r="I549" s="57"/>
      <c r="J549" s="79"/>
      <c r="K549" s="56"/>
      <c r="L549" s="57">
        <f>L551+L552</f>
        <v>10104.859999999999</v>
      </c>
    </row>
    <row r="550" ht="14.25">
      <c r="A550" s="79"/>
      <c r="B550" s="6"/>
      <c r="C550" s="80" t="s">
        <v>146</v>
      </c>
      <c r="D550" s="54"/>
      <c r="E550" s="54"/>
      <c r="F550" s="54"/>
      <c r="G550" s="54"/>
      <c r="H550" s="54"/>
      <c r="I550" s="57"/>
      <c r="J550" s="79"/>
      <c r="K550" s="56"/>
      <c r="L550" s="57"/>
    </row>
    <row r="551" ht="14.25">
      <c r="A551" s="79"/>
      <c r="B551" s="6"/>
      <c r="C551" s="54" t="s">
        <v>151</v>
      </c>
      <c r="D551" s="54"/>
      <c r="E551" s="54"/>
      <c r="F551" s="54"/>
      <c r="G551" s="54"/>
      <c r="H551" s="54"/>
      <c r="I551" s="57"/>
      <c r="J551" s="79"/>
      <c r="K551" s="56"/>
      <c r="L551" s="57">
        <f>SUM(AW351:AW538)-SUM(BK351:BK538)</f>
        <v>10104.859999999999</v>
      </c>
    </row>
    <row r="552" ht="14.25" hidden="1">
      <c r="A552" s="79"/>
      <c r="B552" s="6"/>
      <c r="C552" s="54" t="s">
        <v>152</v>
      </c>
      <c r="D552" s="54"/>
      <c r="E552" s="54"/>
      <c r="F552" s="54"/>
      <c r="G552" s="54"/>
      <c r="H552" s="54"/>
      <c r="I552" s="57"/>
      <c r="J552" s="79"/>
      <c r="K552" s="56"/>
      <c r="L552" s="57">
        <f>SUM(BC351:BC538)</f>
        <v>0</v>
      </c>
    </row>
    <row r="553" ht="14.25" hidden="1">
      <c r="A553" s="79"/>
      <c r="B553" s="6"/>
      <c r="C553" s="54" t="s">
        <v>153</v>
      </c>
      <c r="D553" s="54"/>
      <c r="E553" s="54"/>
      <c r="F553" s="54"/>
      <c r="G553" s="54"/>
      <c r="H553" s="54"/>
      <c r="I553" s="57"/>
      <c r="J553" s="79"/>
      <c r="K553" s="56"/>
      <c r="L553" s="57">
        <f>SUM(BB351:BB538)</f>
        <v>0</v>
      </c>
    </row>
    <row r="554" ht="14.25">
      <c r="A554" s="79"/>
      <c r="B554" s="6"/>
      <c r="C554" s="54" t="s">
        <v>154</v>
      </c>
      <c r="D554" s="54"/>
      <c r="E554" s="54"/>
      <c r="F554" s="54"/>
      <c r="G554" s="54"/>
      <c r="H554" s="54"/>
      <c r="I554" s="57"/>
      <c r="J554" s="79"/>
      <c r="K554" s="56"/>
      <c r="L554" s="57">
        <f>SUM(AR351:AR538)+SUM(AT351:AT538)+SUM(AV351:AV538)</f>
        <v>9487.0799999999999</v>
      </c>
    </row>
    <row r="555" ht="14.25">
      <c r="A555" s="79"/>
      <c r="B555" s="6"/>
      <c r="C555" s="54" t="s">
        <v>155</v>
      </c>
      <c r="D555" s="54"/>
      <c r="E555" s="54"/>
      <c r="F555" s="54"/>
      <c r="G555" s="54"/>
      <c r="H555" s="54"/>
      <c r="I555" s="57"/>
      <c r="J555" s="79"/>
      <c r="K555" s="56"/>
      <c r="L555" s="57">
        <f>SUM(AZ351:AZ538)</f>
        <v>8525.8199999999997</v>
      </c>
    </row>
    <row r="556" ht="14.25">
      <c r="A556" s="79"/>
      <c r="B556" s="6"/>
      <c r="C556" s="54" t="s">
        <v>156</v>
      </c>
      <c r="D556" s="54"/>
      <c r="E556" s="54"/>
      <c r="F556" s="54"/>
      <c r="G556" s="54"/>
      <c r="H556" s="54"/>
      <c r="I556" s="57"/>
      <c r="J556" s="79"/>
      <c r="K556" s="56"/>
      <c r="L556" s="57">
        <f>SUM(BA351:BA538)</f>
        <v>4383.3800000000001</v>
      </c>
    </row>
    <row r="557" ht="14.25" hidden="1">
      <c r="A557" s="79"/>
      <c r="B557" s="6"/>
      <c r="C557" s="54" t="s">
        <v>157</v>
      </c>
      <c r="D557" s="54"/>
      <c r="E557" s="54"/>
      <c r="F557" s="54"/>
      <c r="G557" s="54"/>
      <c r="H557" s="54"/>
      <c r="I557" s="57"/>
      <c r="J557" s="79"/>
      <c r="K557" s="56"/>
      <c r="L557" s="57">
        <f>L559+L560</f>
        <v>0</v>
      </c>
    </row>
    <row r="558" ht="14.25" hidden="1">
      <c r="A558" s="79"/>
      <c r="B558" s="6"/>
      <c r="C558" s="80" t="s">
        <v>143</v>
      </c>
      <c r="D558" s="54"/>
      <c r="E558" s="54"/>
      <c r="F558" s="54"/>
      <c r="G558" s="54"/>
      <c r="H558" s="54"/>
      <c r="I558" s="57"/>
      <c r="J558" s="79"/>
      <c r="K558" s="56"/>
      <c r="L558" s="57"/>
    </row>
    <row r="559" ht="14.25" hidden="1">
      <c r="A559" s="79"/>
      <c r="B559" s="6"/>
      <c r="C559" s="54" t="s">
        <v>158</v>
      </c>
      <c r="D559" s="54"/>
      <c r="E559" s="54"/>
      <c r="F559" s="54"/>
      <c r="G559" s="54"/>
      <c r="H559" s="54"/>
      <c r="I559" s="57"/>
      <c r="J559" s="79"/>
      <c r="K559" s="56"/>
      <c r="L559" s="57">
        <f>SUM(BK351:BK538)</f>
        <v>0</v>
      </c>
    </row>
    <row r="560" ht="14.25" hidden="1">
      <c r="A560" s="79"/>
      <c r="B560" s="6"/>
      <c r="C560" s="54" t="s">
        <v>159</v>
      </c>
      <c r="D560" s="54"/>
      <c r="E560" s="54"/>
      <c r="F560" s="54"/>
      <c r="G560" s="54"/>
      <c r="H560" s="54"/>
      <c r="I560" s="57"/>
      <c r="J560" s="79"/>
      <c r="K560" s="56"/>
      <c r="L560" s="57">
        <f>SUM(BD351:BD538)</f>
        <v>0</v>
      </c>
    </row>
    <row r="561" ht="14.25" hidden="1">
      <c r="A561" s="79"/>
      <c r="B561" s="6"/>
      <c r="C561" s="54" t="s">
        <v>160</v>
      </c>
      <c r="D561" s="54"/>
      <c r="E561" s="54"/>
      <c r="F561" s="54"/>
      <c r="G561" s="54"/>
      <c r="H561" s="54"/>
      <c r="I561" s="57"/>
      <c r="J561" s="79"/>
      <c r="K561" s="56"/>
      <c r="L561" s="57"/>
    </row>
    <row r="562" ht="14.25" hidden="1">
      <c r="A562" s="79"/>
      <c r="B562" s="6"/>
      <c r="C562" s="54" t="s">
        <v>161</v>
      </c>
      <c r="D562" s="54"/>
      <c r="E562" s="54"/>
      <c r="F562" s="54"/>
      <c r="G562" s="54"/>
      <c r="H562" s="54"/>
      <c r="I562" s="57"/>
      <c r="J562" s="79"/>
      <c r="K562" s="56"/>
      <c r="L562" s="57">
        <f>SUM(BO351:BO538)</f>
        <v>0</v>
      </c>
    </row>
    <row r="563" ht="15">
      <c r="A563" s="76"/>
      <c r="B563" s="77"/>
      <c r="C563" s="69" t="s">
        <v>162</v>
      </c>
      <c r="D563" s="69"/>
      <c r="E563" s="69"/>
      <c r="F563" s="69"/>
      <c r="G563" s="69"/>
      <c r="H563" s="69"/>
      <c r="I563" s="63"/>
      <c r="J563" s="76"/>
      <c r="K563" s="78"/>
      <c r="L563" s="63">
        <f>L540+L555+L556+L557+L561+L562</f>
        <v>33465.57</v>
      </c>
    </row>
    <row r="564" ht="14.25">
      <c r="A564" s="79"/>
      <c r="B564" s="6"/>
      <c r="C564" s="80" t="s">
        <v>163</v>
      </c>
      <c r="D564" s="54"/>
      <c r="E564" s="54"/>
      <c r="F564" s="54"/>
      <c r="G564" s="54"/>
      <c r="H564" s="54"/>
      <c r="I564" s="57"/>
      <c r="J564" s="79"/>
      <c r="K564" s="56"/>
      <c r="L564" s="57"/>
    </row>
    <row r="565" ht="14.25" hidden="1">
      <c r="A565" s="79"/>
      <c r="B565" s="6"/>
      <c r="C565" s="54" t="s">
        <v>164</v>
      </c>
      <c r="D565" s="54"/>
      <c r="E565" s="54"/>
      <c r="F565" s="54"/>
      <c r="G565" s="54"/>
      <c r="H565" s="54"/>
      <c r="I565" s="57"/>
      <c r="J565" s="79"/>
      <c r="K565" s="56"/>
      <c r="L565" s="57">
        <f>SUM(AX351:AX538)</f>
        <v>0</v>
      </c>
    </row>
    <row r="566" ht="14.25" hidden="1">
      <c r="A566" s="79"/>
      <c r="B566" s="6"/>
      <c r="C566" s="54" t="s">
        <v>165</v>
      </c>
      <c r="D566" s="54"/>
      <c r="E566" s="54"/>
      <c r="F566" s="54"/>
      <c r="G566" s="54"/>
      <c r="H566" s="54"/>
      <c r="I566" s="57"/>
      <c r="J566" s="79"/>
      <c r="K566" s="56"/>
      <c r="L566" s="57">
        <f>SUM(AY351:AY538)</f>
        <v>0</v>
      </c>
    </row>
    <row r="567" ht="14.25">
      <c r="A567" s="79"/>
      <c r="B567" s="6"/>
      <c r="C567" s="54" t="s">
        <v>166</v>
      </c>
      <c r="D567" s="54"/>
      <c r="E567" s="54"/>
      <c r="F567" s="58"/>
      <c r="G567" s="62">
        <f>Source!F349</f>
        <v>18.67812</v>
      </c>
      <c r="H567" s="79"/>
      <c r="I567" s="79"/>
      <c r="J567" s="79"/>
      <c r="K567" s="79"/>
      <c r="L567" s="79"/>
    </row>
    <row r="568" ht="14.25">
      <c r="A568" s="79"/>
      <c r="B568" s="6"/>
      <c r="C568" s="54" t="s">
        <v>167</v>
      </c>
      <c r="D568" s="54"/>
      <c r="E568" s="54"/>
      <c r="F568" s="58"/>
      <c r="G568" s="62">
        <f>Source!F350</f>
        <v>1.4143999999999999</v>
      </c>
      <c r="H568" s="79"/>
      <c r="I568" s="79"/>
      <c r="J568" s="79"/>
      <c r="K568" s="79"/>
      <c r="L568" s="79"/>
    </row>
    <row r="569" ht="12.75"/>
    <row r="570" ht="14.25">
      <c r="C570" s="5" t="str">
        <f>Source!H357</f>
        <v xml:space="preserve">Итого по статьям затрат ОЗП, ЗПМ, НР и СП с учетом ИПЦ-1,0881 на  2,3,4 кв 2025г и весь 2026г</v>
      </c>
      <c r="D570" s="5"/>
      <c r="E570" s="5"/>
      <c r="F570" s="5"/>
      <c r="G570" s="5"/>
      <c r="H570" s="5"/>
      <c r="I570" s="5"/>
      <c r="J570" s="5"/>
      <c r="K570" s="5"/>
      <c r="L570" s="81">
        <f>IF(Source!Y357=0, "", Source!Y357)</f>
        <v>24369.389999999999</v>
      </c>
    </row>
    <row r="571" ht="14.25">
      <c r="C571" s="5" t="str">
        <f>Source!H358</f>
        <v xml:space="preserve">Итого соимость материалов, учтенных расценками и взятых из ФГИСС ЦС и ЭММ с учетом ИЦП-1,1155 на 2,3,4 кв 2025г и весь 2026г</v>
      </c>
      <c r="D571" s="5"/>
      <c r="E571" s="5"/>
      <c r="F571" s="5"/>
      <c r="G571" s="5"/>
      <c r="H571" s="5"/>
      <c r="I571" s="5"/>
      <c r="J571" s="5"/>
      <c r="K571" s="5"/>
      <c r="L571" s="81">
        <f>IF(Source!Y358=0,"",Source!Y358)</f>
        <v>12347.790000000001</v>
      </c>
      <c r="CT571" s="82" t="s">
        <v>172</v>
      </c>
    </row>
    <row r="572" ht="14.25">
      <c r="B572" s="83" t="s">
        <v>204</v>
      </c>
      <c r="C572" s="5" t="str">
        <f>Source!H359</f>
        <v xml:space="preserve">Измерение сопротивления локального контура заземления</v>
      </c>
      <c r="D572" s="5"/>
      <c r="E572" s="5"/>
      <c r="F572" s="5"/>
      <c r="G572" s="5"/>
      <c r="H572" s="5"/>
      <c r="I572" s="5"/>
      <c r="J572" s="5"/>
      <c r="K572" s="5"/>
      <c r="L572" s="84">
        <f>IF(Source!Y359=0,"",Source!Y359)</f>
        <v>1109.29</v>
      </c>
    </row>
    <row r="573" ht="14.25">
      <c r="B573" s="83" t="s">
        <v>205</v>
      </c>
      <c r="C573" s="5" t="str">
        <f>Source!H360</f>
        <v xml:space="preserve">Определение удельного сопротивления грунта</v>
      </c>
      <c r="D573" s="5"/>
      <c r="E573" s="5"/>
      <c r="F573" s="5"/>
      <c r="G573" s="5"/>
      <c r="H573" s="5"/>
      <c r="I573" s="5"/>
      <c r="J573" s="5"/>
      <c r="K573" s="5"/>
      <c r="L573" s="84">
        <f>IF(Source!Y360=0,"",Source!Y360)</f>
        <v>2161.8499999999999</v>
      </c>
    </row>
    <row r="574" ht="14.25">
      <c r="B574" s="2" t="s">
        <v>206</v>
      </c>
      <c r="C574" s="5" t="str">
        <f>Source!H361</f>
        <v xml:space="preserve">Проверка соединений заземлителей с заземляемыми элементами</v>
      </c>
      <c r="D574" s="5"/>
      <c r="E574" s="5"/>
      <c r="F574" s="5"/>
      <c r="G574" s="5"/>
      <c r="H574" s="5"/>
      <c r="I574" s="5"/>
      <c r="J574" s="5"/>
      <c r="K574" s="5"/>
      <c r="L574" s="84">
        <f>IF(Source!Y361=0,"",Source!Y361)</f>
        <v>129.69</v>
      </c>
    </row>
    <row r="575" ht="14.25">
      <c r="B575" s="2" t="s">
        <v>207</v>
      </c>
      <c r="C575" s="5" t="str">
        <f>Source!H362</f>
        <v xml:space="preserve">Проверка соединений заземлителей с заземляемыми элементами на каждую последующую единицу оборудования</v>
      </c>
      <c r="D575" s="5"/>
      <c r="E575" s="5"/>
      <c r="F575" s="5"/>
      <c r="G575" s="5"/>
      <c r="H575" s="5"/>
      <c r="I575" s="5"/>
      <c r="J575" s="5"/>
      <c r="K575" s="5"/>
      <c r="L575" s="84">
        <f>IF(Source!Y362=0,"",Source!Y362)</f>
        <v>1751.25</v>
      </c>
    </row>
    <row r="576" ht="14.25">
      <c r="B576" s="2" t="s">
        <v>208</v>
      </c>
      <c r="C576" s="5" t="str">
        <f>Source!H363</f>
        <v xml:space="preserve">Измерение напряжения прикосновения заземляющего устройства</v>
      </c>
      <c r="D576" s="5"/>
      <c r="E576" s="5"/>
      <c r="F576" s="5"/>
      <c r="G576" s="5"/>
      <c r="H576" s="5"/>
      <c r="I576" s="5"/>
      <c r="J576" s="5"/>
      <c r="K576" s="5"/>
      <c r="L576" s="84">
        <f>IF(Source!Y363=0,"",Source!Y363)</f>
        <v>1080.9400000000001</v>
      </c>
    </row>
    <row r="577" ht="14.25">
      <c r="B577" s="2" t="s">
        <v>209</v>
      </c>
      <c r="C577" s="5" t="str">
        <f>Source!H364</f>
        <v xml:space="preserve">Измерение напряжения прикосновения заземляющего устройства на каждую последующую единицу оборудования</v>
      </c>
      <c r="D577" s="5"/>
      <c r="E577" s="5"/>
      <c r="F577" s="5"/>
      <c r="G577" s="5"/>
      <c r="H577" s="5"/>
      <c r="I577" s="5"/>
      <c r="J577" s="5"/>
      <c r="K577" s="5"/>
      <c r="L577" s="84">
        <f>IF(Source!Y364=0,"",Source!Y364)</f>
        <v>14592.299999999999</v>
      </c>
    </row>
    <row r="578" ht="14.25">
      <c r="B578" s="2" t="s">
        <v>210</v>
      </c>
      <c r="C578" s="5" t="str">
        <f>Source!H365</f>
        <v xml:space="preserve">Проверка напряжения на заземляющем устройстве при стекании с него тока замыкания на землю</v>
      </c>
      <c r="D578" s="5"/>
      <c r="E578" s="5"/>
      <c r="F578" s="5"/>
      <c r="G578" s="5"/>
      <c r="H578" s="5"/>
      <c r="I578" s="5"/>
      <c r="J578" s="5"/>
      <c r="K578" s="5"/>
      <c r="L578" s="84">
        <f>IF(Source!Y365=0,"",Source!Y365)</f>
        <v>2161.8499999999999</v>
      </c>
    </row>
    <row r="579" ht="14.25">
      <c r="B579" s="2" t="s">
        <v>211</v>
      </c>
      <c r="C579" s="5" t="str">
        <f>Source!H366</f>
        <v xml:space="preserve">Проверка напряжения на заземляющем устройстве при стекании с него тока замыкания на землю на каждую последующую единицу оборудования</v>
      </c>
      <c r="D579" s="5"/>
      <c r="E579" s="5"/>
      <c r="F579" s="5"/>
      <c r="G579" s="5"/>
      <c r="H579" s="5"/>
      <c r="I579" s="5"/>
      <c r="J579" s="5"/>
      <c r="K579" s="5"/>
      <c r="L579" s="84">
        <f>IF(Source!Y366=0,"",Source!Y366)</f>
        <v>7782.6800000000003</v>
      </c>
      <c r="CT579" s="82" t="s">
        <v>181</v>
      </c>
    </row>
    <row r="580" ht="28.5">
      <c r="C580" s="5" t="str">
        <f>Source!H367</f>
        <v xml:space="preserve">Итого по разделу Ремонт заземляющих устройств на  ПС 35 кВ Дачная ОРУ 35 кВ стоимость работ и материалов с учетом ИПЦ и ИЦП и стоимость работ по калькуляциям</v>
      </c>
      <c r="D580" s="5"/>
      <c r="E580" s="5"/>
      <c r="F580" s="5"/>
      <c r="G580" s="5"/>
      <c r="H580" s="5"/>
      <c r="I580" s="5"/>
      <c r="J580" s="5"/>
      <c r="K580" s="5"/>
      <c r="L580" s="81">
        <f>IF(Source!Y367=0,"",Source!Y367)</f>
        <v>67487.029999999999</v>
      </c>
      <c r="CT580" s="82" t="s">
        <v>212</v>
      </c>
    </row>
    <row r="581" ht="12.75">
      <c r="C581" s="85" t="s">
        <v>183</v>
      </c>
      <c r="D581" s="2"/>
      <c r="E581" s="2"/>
      <c r="F581" s="2"/>
      <c r="G581" s="2"/>
      <c r="H581" s="2"/>
      <c r="I581" s="2"/>
      <c r="J581" s="2"/>
      <c r="K581" s="2"/>
      <c r="L581" s="86">
        <f>ROUND(L580*0.22,2)</f>
        <v>14847.15</v>
      </c>
    </row>
    <row r="582" ht="12.75">
      <c r="C582" s="85" t="s">
        <v>213</v>
      </c>
      <c r="D582" s="2"/>
      <c r="E582" s="2"/>
      <c r="F582" s="2"/>
      <c r="G582" s="2"/>
      <c r="H582" s="2"/>
      <c r="I582" s="2"/>
      <c r="J582" s="2"/>
      <c r="K582" s="2"/>
      <c r="L582" s="86">
        <f>ROUND(L580*1.22,2)</f>
        <v>82334.180000000008</v>
      </c>
    </row>
    <row r="583" ht="12.75"/>
    <row r="584" ht="12.75"/>
    <row r="585" ht="12.75"/>
    <row r="586" ht="12.75"/>
    <row r="587" ht="16.5">
      <c r="A587" s="51" t="s">
        <v>214</v>
      </c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</row>
    <row r="588" ht="14.25">
      <c r="C588" s="52" t="str">
        <f>Source!G373</f>
        <v xml:space="preserve">Дефектная ведомость № 3</v>
      </c>
    </row>
    <row r="589" ht="12.75"/>
    <row r="590" ht="16.5">
      <c r="A590" s="51" t="s">
        <v>215</v>
      </c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</row>
    <row r="591" ht="99.75">
      <c r="A591" s="53" t="s">
        <v>216</v>
      </c>
      <c r="B591" s="54" t="s">
        <v>55</v>
      </c>
      <c r="C591" s="54" t="str">
        <f>Source!G379</f>
        <v xml:space="preserve">Разработка грунта вручную в траншеях глубиной до 2 м без креплений с откосами, группа грунтов: 2 (Траншея под заземлитель 681м*0,6м(Н)*0,3м(В) )).   Для прокладки дополнительных горизонтальных заземляющих проводников.)</v>
      </c>
      <c r="D591" s="55" t="str">
        <f>Source!H379</f>
        <v xml:space="preserve">100 м3</v>
      </c>
      <c r="E591" s="56">
        <f>Source!K379</f>
        <v>1.2258</v>
      </c>
      <c r="F591" s="56"/>
      <c r="G591" s="56">
        <f>Source!I379</f>
        <v>1.2258</v>
      </c>
      <c r="H591" s="57"/>
      <c r="I591" s="58"/>
      <c r="J591" s="57"/>
      <c r="K591" s="58"/>
      <c r="L591" s="57"/>
    </row>
    <row r="592" ht="51">
      <c r="B592" s="59" t="s">
        <v>56</v>
      </c>
      <c r="C592" s="59" t="s">
        <v>57</v>
      </c>
      <c r="D592" s="59"/>
      <c r="E592" s="59"/>
      <c r="F592" s="59"/>
      <c r="G592" s="59"/>
      <c r="H592" s="59"/>
      <c r="I592" s="59"/>
      <c r="J592" s="59"/>
      <c r="K592" s="59"/>
      <c r="L592" s="59"/>
      <c r="CW592" s="60" t="s">
        <v>57</v>
      </c>
    </row>
    <row r="593">
      <c r="C593" s="8" t="str">
        <f>"Объем: "&amp;Source!I379&amp;"=122,58/"&amp;"100"</f>
        <v xml:space="preserve">Объем: 1.2258=122,58/100</v>
      </c>
    </row>
    <row r="594" ht="15">
      <c r="A594" s="61"/>
      <c r="B594" s="56">
        <v>1</v>
      </c>
      <c r="C594" s="61" t="s">
        <v>58</v>
      </c>
      <c r="D594" s="55" t="s">
        <v>34</v>
      </c>
      <c r="E594" s="62"/>
      <c r="F594" s="56"/>
      <c r="G594" s="62">
        <f>Source!U379</f>
        <v>226.52784</v>
      </c>
      <c r="H594" s="56"/>
      <c r="I594" s="56"/>
      <c r="J594" s="56"/>
      <c r="K594" s="56"/>
      <c r="L594" s="63">
        <f>SUM(L595:L595)-SUMIF(CE595:CE595,1,L595:L595)</f>
        <v>91664.490000000005</v>
      </c>
    </row>
    <row r="595" ht="14.25">
      <c r="A595" s="54"/>
      <c r="B595" s="54" t="s">
        <v>59</v>
      </c>
      <c r="C595" s="64" t="s">
        <v>60</v>
      </c>
      <c r="D595" s="65" t="s">
        <v>34</v>
      </c>
      <c r="E595" s="66">
        <v>154</v>
      </c>
      <c r="F595" s="66">
        <f>ROUND((0.2+1),7)</f>
        <v>1.2</v>
      </c>
      <c r="G595" s="66">
        <f>SmtRes!CX93</f>
        <v>226.52784</v>
      </c>
      <c r="H595" s="67"/>
      <c r="I595" s="68"/>
      <c r="J595" s="67">
        <f>SmtRes!CZ93</f>
        <v>404.64999999999998</v>
      </c>
      <c r="K595" s="68"/>
      <c r="L595" s="67">
        <f>SmtRes!DI93</f>
        <v>91664.490000000005</v>
      </c>
    </row>
    <row r="596" ht="15">
      <c r="A596" s="54"/>
      <c r="B596" s="54"/>
      <c r="C596" s="69" t="s">
        <v>61</v>
      </c>
      <c r="D596" s="55"/>
      <c r="E596" s="56"/>
      <c r="F596" s="56"/>
      <c r="G596" s="56"/>
      <c r="H596" s="57"/>
      <c r="I596" s="58"/>
      <c r="J596" s="57"/>
      <c r="K596" s="58"/>
      <c r="L596" s="57">
        <f>L594</f>
        <v>91664.490000000005</v>
      </c>
    </row>
    <row r="597" ht="14.25">
      <c r="A597" s="54"/>
      <c r="B597" s="54"/>
      <c r="C597" s="54" t="s">
        <v>62</v>
      </c>
      <c r="D597" s="55"/>
      <c r="E597" s="56"/>
      <c r="F597" s="56"/>
      <c r="G597" s="56"/>
      <c r="H597" s="57"/>
      <c r="I597" s="58"/>
      <c r="J597" s="57"/>
      <c r="K597" s="58"/>
      <c r="L597" s="57">
        <f>SUM(AR591:AR600)+SUM(AS591:AS600)+SUM(AT591:AT600)+SUM(AU591:AU600)+SUM(AV591:AV600)</f>
        <v>91664.490000000005</v>
      </c>
    </row>
    <row r="598" ht="28.5">
      <c r="A598" s="54"/>
      <c r="B598" s="54" t="s">
        <v>63</v>
      </c>
      <c r="C598" s="54" t="s">
        <v>64</v>
      </c>
      <c r="D598" s="55" t="s">
        <v>65</v>
      </c>
      <c r="E598" s="56">
        <f>Source!BZ379</f>
        <v>89</v>
      </c>
      <c r="F598" s="56"/>
      <c r="G598" s="56">
        <f>Source!AT379</f>
        <v>89</v>
      </c>
      <c r="H598" s="57"/>
      <c r="I598" s="58"/>
      <c r="J598" s="57"/>
      <c r="K598" s="58"/>
      <c r="L598" s="57">
        <f>SUM(AZ591:AZ600)</f>
        <v>81581.400000000009</v>
      </c>
    </row>
    <row r="599" ht="28.5">
      <c r="A599" s="64"/>
      <c r="B599" s="64" t="s">
        <v>66</v>
      </c>
      <c r="C599" s="64" t="s">
        <v>67</v>
      </c>
      <c r="D599" s="65" t="s">
        <v>65</v>
      </c>
      <c r="E599" s="66">
        <f>Source!CA379</f>
        <v>40</v>
      </c>
      <c r="F599" s="66"/>
      <c r="G599" s="66">
        <f>Source!AU379</f>
        <v>40</v>
      </c>
      <c r="H599" s="67"/>
      <c r="I599" s="68"/>
      <c r="J599" s="67"/>
      <c r="K599" s="68"/>
      <c r="L599" s="67">
        <f>SUM(BA591:BA600)</f>
        <v>36665.800000000003</v>
      </c>
    </row>
    <row r="600" ht="15">
      <c r="C600" s="70" t="s">
        <v>68</v>
      </c>
      <c r="D600" s="70"/>
      <c r="E600" s="70"/>
      <c r="F600" s="70"/>
      <c r="G600" s="70"/>
      <c r="H600" s="70"/>
      <c r="I600" s="71">
        <f>IF(E591&lt;&gt;0,K600/E591,0)</f>
        <v>171244.64839288627</v>
      </c>
      <c r="J600" s="71"/>
      <c r="K600" s="71">
        <f>L594+L598+L599</f>
        <v>209911.69</v>
      </c>
      <c r="L600" s="71"/>
      <c r="AD600">
        <f>ROUND((Source!AT379/100)*((ROUND(SUMIF(SmtRes!AQ93:'SmtRes'!AQ93,"=1",SmtRes!AD93:'SmtRes'!AD93)*Source!I379, 2)+ROUND(SUMIF(SmtRes!AQ93:'SmtRes'!AQ93,"=1",SmtRes!AC93:'SmtRes'!AC93)*Source!I379, 2))), 2)</f>
        <v>441.46000000000004</v>
      </c>
      <c r="AE600">
        <f>ROUND((Source!AU379/100)*((ROUND(SUMIF(SmtRes!AQ93:'SmtRes'!AQ93,"=1",SmtRes!AD93:'SmtRes'!AD93)*Source!I379, 2)+ROUND(SUMIF(SmtRes!AQ93:'SmtRes'!AQ93,"=1",SmtRes!AC93:'SmtRes'!AC93)*Source!I379, 2))), 2)</f>
        <v>198.41</v>
      </c>
      <c r="AN600" s="72">
        <f>L594+L598+L599</f>
        <v>209911.69</v>
      </c>
      <c r="AO600">
        <f>0</f>
        <v>0</v>
      </c>
      <c r="AQ600" t="s">
        <v>69</v>
      </c>
      <c r="AR600" s="72">
        <f>L594</f>
        <v>91664.490000000005</v>
      </c>
      <c r="AT600">
        <f>0</f>
        <v>0</v>
      </c>
      <c r="AV600" t="s">
        <v>69</v>
      </c>
      <c r="AW600">
        <f>0</f>
        <v>0</v>
      </c>
      <c r="AZ600">
        <f>Source!X379</f>
        <v>81581.400000000009</v>
      </c>
      <c r="BA600">
        <f>Source!Y379</f>
        <v>36665.800000000003</v>
      </c>
      <c r="CD600">
        <v>1</v>
      </c>
    </row>
    <row r="601" ht="71.25">
      <c r="A601" s="53" t="s">
        <v>217</v>
      </c>
      <c r="B601" s="54" t="s">
        <v>71</v>
      </c>
      <c r="C601" s="54" t="str">
        <f>Source!G380</f>
        <v xml:space="preserve">Проводник заземляющий открыто по строительным основаниям: из полосовой стали сечением 160 мм2 (применит. сеч.300м2 выпуски к оборудованию)</v>
      </c>
      <c r="D601" s="55" t="str">
        <f>Source!H380</f>
        <v xml:space="preserve">100 м</v>
      </c>
      <c r="E601" s="56">
        <f>Source!K380</f>
        <v>0.89999999999999991</v>
      </c>
      <c r="F601" s="56"/>
      <c r="G601" s="56">
        <f>Source!I380</f>
        <v>0.89999999999999991</v>
      </c>
      <c r="H601" s="57"/>
      <c r="I601" s="58"/>
      <c r="J601" s="57"/>
      <c r="K601" s="58"/>
      <c r="L601" s="57"/>
    </row>
    <row r="602" ht="51">
      <c r="B602" s="59" t="s">
        <v>72</v>
      </c>
      <c r="C602" s="59" t="s">
        <v>57</v>
      </c>
      <c r="D602" s="59"/>
      <c r="E602" s="59"/>
      <c r="F602" s="59"/>
      <c r="G602" s="59"/>
      <c r="H602" s="59"/>
      <c r="I602" s="59"/>
      <c r="J602" s="59"/>
      <c r="K602" s="59"/>
      <c r="L602" s="59"/>
      <c r="CW602" s="60" t="s">
        <v>57</v>
      </c>
    </row>
    <row r="603">
      <c r="C603" s="8" t="str">
        <f>"Объем: "&amp;Source!I380&amp;"=90/"&amp;"100"</f>
        <v xml:space="preserve">Объем: 0.8999999999999999=90/100</v>
      </c>
    </row>
    <row r="604" ht="15">
      <c r="A604" s="61"/>
      <c r="B604" s="56">
        <v>1</v>
      </c>
      <c r="C604" s="61" t="s">
        <v>58</v>
      </c>
      <c r="D604" s="55" t="s">
        <v>34</v>
      </c>
      <c r="E604" s="62"/>
      <c r="F604" s="56"/>
      <c r="G604" s="62">
        <f>Source!U380</f>
        <v>19.98</v>
      </c>
      <c r="H604" s="56"/>
      <c r="I604" s="56"/>
      <c r="J604" s="56"/>
      <c r="K604" s="56"/>
      <c r="L604" s="63">
        <f>SUM(L605:L605)-SUMIF(CE605:CE605,1,L605:L605)</f>
        <v>9716.6700000000001</v>
      </c>
    </row>
    <row r="605" ht="14.25">
      <c r="A605" s="54"/>
      <c r="B605" s="54" t="s">
        <v>73</v>
      </c>
      <c r="C605" s="54" t="s">
        <v>74</v>
      </c>
      <c r="D605" s="55" t="s">
        <v>34</v>
      </c>
      <c r="E605" s="56">
        <v>18.5</v>
      </c>
      <c r="F605" s="56">
        <f>ROUND((0.2+1),7)</f>
        <v>1.2</v>
      </c>
      <c r="G605" s="56">
        <f>SmtRes!CX94</f>
        <v>19.98</v>
      </c>
      <c r="H605" s="57"/>
      <c r="I605" s="58"/>
      <c r="J605" s="57">
        <f>SmtRes!CZ94</f>
        <v>486.31999999999999</v>
      </c>
      <c r="K605" s="58"/>
      <c r="L605" s="57">
        <f>SmtRes!DI94</f>
        <v>9716.6700000000001</v>
      </c>
    </row>
    <row r="606" ht="15">
      <c r="A606" s="61"/>
      <c r="B606" s="56">
        <v>2</v>
      </c>
      <c r="C606" s="61" t="s">
        <v>75</v>
      </c>
      <c r="D606" s="55"/>
      <c r="E606" s="62"/>
      <c r="F606" s="56"/>
      <c r="G606" s="62"/>
      <c r="H606" s="56"/>
      <c r="I606" s="56"/>
      <c r="J606" s="56"/>
      <c r="K606" s="56"/>
      <c r="L606" s="63">
        <f>SUM(L607:L612)-SUMIF(CE607:CE612,1,L607:L612)</f>
        <v>621.45999999999992</v>
      </c>
    </row>
    <row r="607" ht="15">
      <c r="A607" s="61"/>
      <c r="B607" s="56"/>
      <c r="C607" s="61" t="s">
        <v>76</v>
      </c>
      <c r="D607" s="55" t="s">
        <v>34</v>
      </c>
      <c r="E607" s="62"/>
      <c r="F607" s="56"/>
      <c r="G607" s="62">
        <f>Source!V380</f>
        <v>0.49679999999999996</v>
      </c>
      <c r="H607" s="56"/>
      <c r="I607" s="56"/>
      <c r="J607" s="56"/>
      <c r="K607" s="56"/>
      <c r="L607" s="63">
        <f>SUMIF(CE608:CE612,1,L608:L612)</f>
        <v>289.56</v>
      </c>
      <c r="CE607">
        <v>1</v>
      </c>
    </row>
    <row r="608" ht="28.5">
      <c r="A608" s="54"/>
      <c r="B608" s="54" t="s">
        <v>77</v>
      </c>
      <c r="C608" s="54" t="s">
        <v>78</v>
      </c>
      <c r="D608" s="55" t="s">
        <v>79</v>
      </c>
      <c r="E608" s="56">
        <v>0.23000000000000001</v>
      </c>
      <c r="F608" s="56">
        <f>ROUND((0.2+1),7)</f>
        <v>1.2</v>
      </c>
      <c r="G608" s="56">
        <f>SmtRes!CX96</f>
        <v>0.24839999999999998</v>
      </c>
      <c r="H608" s="57"/>
      <c r="I608" s="58"/>
      <c r="J608" s="57">
        <f>SmtRes!CZ96</f>
        <v>1552.1199999999999</v>
      </c>
      <c r="K608" s="58"/>
      <c r="L608" s="57">
        <f>SmtRes!DG96</f>
        <v>385.55000000000001</v>
      </c>
    </row>
    <row r="609" ht="28.5">
      <c r="A609" s="54"/>
      <c r="B609" s="54" t="s">
        <v>80</v>
      </c>
      <c r="C609" s="54" t="s">
        <v>81</v>
      </c>
      <c r="D609" s="55" t="s">
        <v>34</v>
      </c>
      <c r="E609" s="56">
        <f>SmtRes!DO96*SmtRes!AT96</f>
        <v>0.23000000000000001</v>
      </c>
      <c r="F609" s="56">
        <f>ROUND((0.2+1),7)</f>
        <v>1.2</v>
      </c>
      <c r="G609" s="56">
        <f>ROUND(E609*G601,7)</f>
        <v>0.20699999999999999</v>
      </c>
      <c r="H609" s="57"/>
      <c r="I609" s="58"/>
      <c r="J609" s="57">
        <f>ROUND(SmtRes!AG96/SmtRes!DO96, 2)</f>
        <v>668.23000000000002</v>
      </c>
      <c r="K609" s="58"/>
      <c r="L609" s="57">
        <f>SmtRes!DH96</f>
        <v>165.99000000000001</v>
      </c>
      <c r="CE609">
        <v>1</v>
      </c>
    </row>
    <row r="610" ht="28.5">
      <c r="A610" s="54"/>
      <c r="B610" s="54" t="s">
        <v>82</v>
      </c>
      <c r="C610" s="54" t="s">
        <v>83</v>
      </c>
      <c r="D610" s="55" t="s">
        <v>79</v>
      </c>
      <c r="E610" s="56">
        <v>0.23000000000000001</v>
      </c>
      <c r="F610" s="56">
        <f>ROUND((0.2+1),7)</f>
        <v>1.2</v>
      </c>
      <c r="G610" s="56">
        <f>SmtRes!CX97</f>
        <v>0.24839999999999998</v>
      </c>
      <c r="H610" s="57">
        <f>SmtRes!CZ97</f>
        <v>477.92000000000002</v>
      </c>
      <c r="I610" s="58">
        <f>SmtRes!AJ97</f>
        <v>1.22</v>
      </c>
      <c r="J610" s="57">
        <f>ROUND(H610*I610,2)</f>
        <v>583.06000000000006</v>
      </c>
      <c r="K610" s="58"/>
      <c r="L610" s="57">
        <f>SmtRes!DG97</f>
        <v>144.83000000000001</v>
      </c>
    </row>
    <row r="611" ht="28.5">
      <c r="A611" s="54"/>
      <c r="B611" s="54" t="s">
        <v>84</v>
      </c>
      <c r="C611" s="54" t="s">
        <v>85</v>
      </c>
      <c r="D611" s="55" t="s">
        <v>34</v>
      </c>
      <c r="E611" s="56">
        <f>SmtRes!DO97*SmtRes!AT97</f>
        <v>0.23000000000000001</v>
      </c>
      <c r="F611" s="56">
        <f>ROUND((0.2+1),7)</f>
        <v>1.2</v>
      </c>
      <c r="G611" s="56">
        <f>ROUND(E611*G601,7)</f>
        <v>0.20699999999999999</v>
      </c>
      <c r="H611" s="57"/>
      <c r="I611" s="58"/>
      <c r="J611" s="57">
        <f>ROUND(SmtRes!AG97/SmtRes!DO97, 2)</f>
        <v>497.46000000000004</v>
      </c>
      <c r="K611" s="58"/>
      <c r="L611" s="57">
        <f>SmtRes!DH97</f>
        <v>123.57000000000001</v>
      </c>
      <c r="CE611">
        <v>1</v>
      </c>
    </row>
    <row r="612" ht="42.75">
      <c r="A612" s="54"/>
      <c r="B612" s="54" t="s">
        <v>86</v>
      </c>
      <c r="C612" s="54" t="s">
        <v>87</v>
      </c>
      <c r="D612" s="55" t="s">
        <v>79</v>
      </c>
      <c r="E612" s="56">
        <v>2.8999999999999999</v>
      </c>
      <c r="F612" s="56">
        <f>ROUND((0.2+1),7)</f>
        <v>1.2</v>
      </c>
      <c r="G612" s="56">
        <f>SmtRes!CX98</f>
        <v>3.1319999999999997</v>
      </c>
      <c r="H612" s="57"/>
      <c r="I612" s="58"/>
      <c r="J612" s="57">
        <f>SmtRes!CZ98</f>
        <v>29.079999999999998</v>
      </c>
      <c r="K612" s="58"/>
      <c r="L612" s="57">
        <f>SmtRes!DG98</f>
        <v>91.079999999999998</v>
      </c>
    </row>
    <row r="613" ht="15">
      <c r="A613" s="61"/>
      <c r="B613" s="56">
        <v>4</v>
      </c>
      <c r="C613" s="61" t="s">
        <v>88</v>
      </c>
      <c r="D613" s="55"/>
      <c r="E613" s="62"/>
      <c r="F613" s="56"/>
      <c r="G613" s="62"/>
      <c r="H613" s="56"/>
      <c r="I613" s="56"/>
      <c r="J613" s="56"/>
      <c r="K613" s="56"/>
      <c r="L613" s="63">
        <f>SUM(L614:L615)-SUMIF(CE614:CE615,1,L614:L615)</f>
        <v>2492.0899999999997</v>
      </c>
    </row>
    <row r="614" ht="57">
      <c r="A614" s="54"/>
      <c r="B614" s="54" t="s">
        <v>89</v>
      </c>
      <c r="C614" s="54" t="s">
        <v>90</v>
      </c>
      <c r="D614" s="55" t="s">
        <v>91</v>
      </c>
      <c r="E614" s="56">
        <v>1.3</v>
      </c>
      <c r="F614" s="56"/>
      <c r="G614" s="56">
        <f>SmtRes!CX99</f>
        <v>1.1699999999999999</v>
      </c>
      <c r="H614" s="57">
        <f>SmtRes!CZ99</f>
        <v>155.63</v>
      </c>
      <c r="I614" s="58">
        <f>SmtRes!AI99</f>
        <v>0.93999999999999995</v>
      </c>
      <c r="J614" s="57">
        <f t="shared" ref="J614:J622" si="11">ROUND(H614*I614,2)</f>
        <v>146.28999999999999</v>
      </c>
      <c r="K614" s="58"/>
      <c r="L614" s="57">
        <f>SmtRes!DF99</f>
        <v>171.16</v>
      </c>
    </row>
    <row r="615" ht="57">
      <c r="A615" s="54"/>
      <c r="B615" s="54" t="s">
        <v>92</v>
      </c>
      <c r="C615" s="64" t="s">
        <v>93</v>
      </c>
      <c r="D615" s="65" t="s">
        <v>91</v>
      </c>
      <c r="E615" s="66">
        <v>2.2999999999999998</v>
      </c>
      <c r="F615" s="66"/>
      <c r="G615" s="66">
        <f>SmtRes!CX101</f>
        <v>2.0699999999999998</v>
      </c>
      <c r="H615" s="67">
        <f>SmtRes!CZ101</f>
        <v>911.55999999999995</v>
      </c>
      <c r="I615" s="68">
        <f>SmtRes!AI101</f>
        <v>1.23</v>
      </c>
      <c r="J615" s="67">
        <f t="shared" si="11"/>
        <v>1121.22</v>
      </c>
      <c r="K615" s="68"/>
      <c r="L615" s="67">
        <f>SmtRes!DF101</f>
        <v>2320.9299999999998</v>
      </c>
    </row>
    <row r="616" ht="15">
      <c r="A616" s="54"/>
      <c r="B616" s="54"/>
      <c r="C616" s="69" t="s">
        <v>61</v>
      </c>
      <c r="D616" s="55"/>
      <c r="E616" s="56"/>
      <c r="F616" s="56"/>
      <c r="G616" s="56"/>
      <c r="H616" s="57"/>
      <c r="I616" s="58"/>
      <c r="J616" s="57"/>
      <c r="K616" s="58"/>
      <c r="L616" s="57">
        <f>L604+L606+L607+L613</f>
        <v>13119.779999999999</v>
      </c>
    </row>
    <row r="617" ht="57">
      <c r="A617" s="53" t="s">
        <v>218</v>
      </c>
      <c r="B617" s="54" t="str">
        <f>Source!F381</f>
        <v>421/пр_2020_п.75_пп.а</v>
      </c>
      <c r="C617" s="54" t="str">
        <f>Source!G381</f>
        <v xml:space="preserve">Сметная стоимость вспомогательных ненормируемых материальных ресурсов, не учтенная в сметной норме, 2%</v>
      </c>
      <c r="D617" s="55" t="str">
        <f>Source!H381</f>
        <v>%</v>
      </c>
      <c r="E617" s="56">
        <f>SmtRes!AT102</f>
        <v>2</v>
      </c>
      <c r="F617" s="56"/>
      <c r="G617" s="56">
        <f>Source!I381</f>
        <v>2</v>
      </c>
      <c r="H617" s="57"/>
      <c r="I617" s="58"/>
      <c r="J617" s="57"/>
      <c r="K617" s="58"/>
      <c r="L617" s="57">
        <f>Source!P381</f>
        <v>161.94</v>
      </c>
      <c r="AD617">
        <f>ROUND((Source!AT381/100)*((ROUND(0*Source!I381, 2)+ROUND(0*Source!I381, 2))), 2)</f>
        <v>0</v>
      </c>
      <c r="AE617">
        <f>ROUND((Source!AU381/100)*((ROUND(0*Source!I381, 2)+ROUND(0*Source!I381, 2))), 2)</f>
        <v>0</v>
      </c>
      <c r="AN617">
        <f>L617</f>
        <v>161.94</v>
      </c>
      <c r="AW617">
        <f>L617</f>
        <v>161.94</v>
      </c>
      <c r="AZ617">
        <f>Source!X381</f>
        <v>0</v>
      </c>
      <c r="BA617">
        <f>Source!Y381</f>
        <v>0</v>
      </c>
      <c r="CD617">
        <v>2</v>
      </c>
    </row>
    <row r="618" ht="14.25">
      <c r="A618" s="54"/>
      <c r="B618" s="54"/>
      <c r="C618" s="54" t="s">
        <v>62</v>
      </c>
      <c r="D618" s="55"/>
      <c r="E618" s="56"/>
      <c r="F618" s="56"/>
      <c r="G618" s="56"/>
      <c r="H618" s="57"/>
      <c r="I618" s="58"/>
      <c r="J618" s="57"/>
      <c r="K618" s="58"/>
      <c r="L618" s="57">
        <f>SUM(AR601:AR621)+SUM(AS601:AS621)+SUM(AT601:AT621)+SUM(AU601:AU621)+SUM(AV601:AV621)</f>
        <v>10006.23</v>
      </c>
    </row>
    <row r="619" ht="28.5">
      <c r="A619" s="54"/>
      <c r="B619" s="54" t="s">
        <v>95</v>
      </c>
      <c r="C619" s="54" t="s">
        <v>96</v>
      </c>
      <c r="D619" s="55" t="s">
        <v>65</v>
      </c>
      <c r="E619" s="56">
        <f>Source!BZ380</f>
        <v>97</v>
      </c>
      <c r="F619" s="56"/>
      <c r="G619" s="56">
        <f>Source!AT380</f>
        <v>97</v>
      </c>
      <c r="H619" s="57"/>
      <c r="I619" s="58"/>
      <c r="J619" s="57"/>
      <c r="K619" s="58"/>
      <c r="L619" s="57">
        <f>SUM(AZ601:AZ621)</f>
        <v>9706.0400000000009</v>
      </c>
    </row>
    <row r="620" ht="28.5">
      <c r="A620" s="64"/>
      <c r="B620" s="64" t="s">
        <v>97</v>
      </c>
      <c r="C620" s="64" t="s">
        <v>98</v>
      </c>
      <c r="D620" s="65" t="s">
        <v>65</v>
      </c>
      <c r="E620" s="66">
        <f>Source!CA380</f>
        <v>51</v>
      </c>
      <c r="F620" s="66"/>
      <c r="G620" s="66">
        <f>Source!AU380</f>
        <v>51</v>
      </c>
      <c r="H620" s="67"/>
      <c r="I620" s="68"/>
      <c r="J620" s="67"/>
      <c r="K620" s="68"/>
      <c r="L620" s="67">
        <f>SUM(BA601:BA621)</f>
        <v>5103.1800000000003</v>
      </c>
    </row>
    <row r="621" ht="15">
      <c r="C621" s="70" t="s">
        <v>68</v>
      </c>
      <c r="D621" s="70"/>
      <c r="E621" s="70"/>
      <c r="F621" s="70"/>
      <c r="G621" s="70"/>
      <c r="H621" s="70"/>
      <c r="I621" s="71">
        <f>IF(E601&lt;&gt;0,K621/E601,0)</f>
        <v>31212.155555555561</v>
      </c>
      <c r="J621" s="71"/>
      <c r="K621" s="71">
        <f>L604+L606+L613+L619+L620+L607+SUM(L617:L617)</f>
        <v>28090.940000000002</v>
      </c>
      <c r="L621" s="71"/>
      <c r="AD621">
        <f>ROUND((Source!AT380/100)*((ROUND(SUMIF(SmtRes!AQ94:'SmtRes'!AQ102,"=1",SmtRes!AD94:'SmtRes'!AD102)*Source!I380, 2)+ROUND(SUMIF(SmtRes!AQ94:'SmtRes'!AQ102,"=1",SmtRes!AC94:'SmtRes'!AC102)*Source!I380, 2))), 2)</f>
        <v>1442.21</v>
      </c>
      <c r="AE621">
        <f>ROUND((Source!AU380/100)*((ROUND(SUMIF(SmtRes!AQ94:'SmtRes'!AQ102,"=1",SmtRes!AD94:'SmtRes'!AD102)*Source!I380, 2)+ROUND(SUMIF(SmtRes!AQ94:'SmtRes'!AQ102,"=1",SmtRes!AC94:'SmtRes'!AC102)*Source!I380, 2))), 2)</f>
        <v>758.26999999999998</v>
      </c>
      <c r="AN621" s="72">
        <f>L604+L606+L613+L619+L620+L607</f>
        <v>27929.000000000004</v>
      </c>
      <c r="AO621" s="72">
        <f>L606</f>
        <v>621.45999999999992</v>
      </c>
      <c r="AQ621" t="s">
        <v>69</v>
      </c>
      <c r="AR621" s="72">
        <f>L604</f>
        <v>9716.6700000000001</v>
      </c>
      <c r="AT621" s="72">
        <f>L607</f>
        <v>289.56</v>
      </c>
      <c r="AV621" t="s">
        <v>69</v>
      </c>
      <c r="AW621" s="72">
        <f>L613</f>
        <v>2492.0899999999997</v>
      </c>
      <c r="AZ621">
        <f>Source!X380</f>
        <v>9706.0400000000009</v>
      </c>
      <c r="BA621">
        <f>Source!Y380</f>
        <v>5103.1800000000003</v>
      </c>
      <c r="CD621">
        <v>2</v>
      </c>
    </row>
    <row r="622" ht="42.75">
      <c r="A622" s="75" t="s">
        <v>219</v>
      </c>
      <c r="B622" s="64" t="str">
        <f>Source!F382</f>
        <v>08.3.07.01-0162</v>
      </c>
      <c r="C622" s="64" t="str">
        <f>Source!G382</f>
        <v xml:space="preserve">Прокат стальной горячекатаный полосовой, марки стали Ст3сп, Ст3пс, размеры 60х5 мм</v>
      </c>
      <c r="D622" s="65" t="str">
        <f>Source!H382</f>
        <v>т</v>
      </c>
      <c r="E622" s="66">
        <f>Source!K382</f>
        <v>0.21240000000000001</v>
      </c>
      <c r="F622" s="66"/>
      <c r="G622" s="66">
        <f>Source!I382</f>
        <v>0.21240000000000001</v>
      </c>
      <c r="H622" s="67">
        <f>Source!AL382</f>
        <v>74926.419999999998</v>
      </c>
      <c r="I622" s="68">
        <f>IF(Source!BC382&lt;&gt; 0, Source!BC382, 1)</f>
        <v>0.83999999999999997</v>
      </c>
      <c r="J622" s="67">
        <f t="shared" si="11"/>
        <v>62938.190000000002</v>
      </c>
      <c r="K622" s="68"/>
      <c r="L622" s="67">
        <f>Source!P382</f>
        <v>13368.07</v>
      </c>
    </row>
    <row r="623" ht="15">
      <c r="C623" s="70" t="s">
        <v>68</v>
      </c>
      <c r="D623" s="70"/>
      <c r="E623" s="70"/>
      <c r="F623" s="70"/>
      <c r="G623" s="70"/>
      <c r="H623" s="70"/>
      <c r="I623" s="71">
        <f>IF(E622&lt;&gt;0,K623/E622,0)</f>
        <v>62938.182674199619</v>
      </c>
      <c r="J623" s="71"/>
      <c r="K623" s="71">
        <f>L622</f>
        <v>13368.07</v>
      </c>
      <c r="L623" s="71"/>
      <c r="AD623">
        <f>ROUND((Source!AT382/100)*((ROUND(ROUND(Source!AO382,2)*Source!I382, 2)+ROUND(ROUND(Source!AN382,2)*Source!I382, 2))), 2)</f>
        <v>0</v>
      </c>
      <c r="AE623">
        <f>ROUND((Source!AU382/100)*((ROUND(ROUND(Source!AO382,2)*Source!I382, 2)+ROUND(ROUND(Source!AN382,2)*Source!I382, 2))), 2)</f>
        <v>0</v>
      </c>
      <c r="AN623" s="72">
        <f>L622</f>
        <v>13368.07</v>
      </c>
      <c r="AO623">
        <f>0</f>
        <v>0</v>
      </c>
      <c r="AQ623" t="s">
        <v>69</v>
      </c>
      <c r="AR623">
        <f>0</f>
        <v>0</v>
      </c>
      <c r="AT623">
        <f>0</f>
        <v>0</v>
      </c>
      <c r="AV623" t="s">
        <v>69</v>
      </c>
      <c r="AW623" s="72">
        <f>L622</f>
        <v>13368.07</v>
      </c>
      <c r="AZ623">
        <f>Source!X382</f>
        <v>0</v>
      </c>
      <c r="BA623">
        <f>Source!Y382</f>
        <v>0</v>
      </c>
      <c r="CD623">
        <v>1</v>
      </c>
    </row>
    <row r="624" ht="42.75">
      <c r="A624" s="53" t="s">
        <v>220</v>
      </c>
      <c r="B624" s="54" t="s">
        <v>101</v>
      </c>
      <c r="C624" s="54" t="str">
        <f>Source!G383</f>
        <v xml:space="preserve">Заземлитель горизонтальный из стали: полосовой сечением 160 мм2 (применит. сеч.300м2)</v>
      </c>
      <c r="D624" s="55" t="str">
        <f>Source!H383</f>
        <v xml:space="preserve">100 м</v>
      </c>
      <c r="E624" s="56">
        <f>Source!K383</f>
        <v>0.78999999999999992</v>
      </c>
      <c r="F624" s="56"/>
      <c r="G624" s="56">
        <f>Source!I383</f>
        <v>0.78999999999999992</v>
      </c>
      <c r="H624" s="57"/>
      <c r="I624" s="58"/>
      <c r="J624" s="57"/>
      <c r="K624" s="58"/>
      <c r="L624" s="57"/>
    </row>
    <row r="625" ht="51">
      <c r="B625" s="59" t="s">
        <v>72</v>
      </c>
      <c r="C625" s="59" t="s">
        <v>57</v>
      </c>
      <c r="D625" s="59"/>
      <c r="E625" s="59"/>
      <c r="F625" s="59"/>
      <c r="G625" s="59"/>
      <c r="H625" s="59"/>
      <c r="I625" s="59"/>
      <c r="J625" s="59"/>
      <c r="K625" s="59"/>
      <c r="L625" s="59"/>
      <c r="CW625" s="60" t="s">
        <v>57</v>
      </c>
    </row>
    <row r="626">
      <c r="C626" s="8" t="str">
        <f>"Объем: "&amp;Source!I383&amp;"=79/"&amp;"100"</f>
        <v xml:space="preserve">Объем: 0.7899999999999999=79/100</v>
      </c>
    </row>
    <row r="627" ht="15">
      <c r="A627" s="61"/>
      <c r="B627" s="56">
        <v>1</v>
      </c>
      <c r="C627" s="61" t="s">
        <v>58</v>
      </c>
      <c r="D627" s="55" t="s">
        <v>34</v>
      </c>
      <c r="E627" s="62"/>
      <c r="F627" s="56"/>
      <c r="G627" s="62">
        <f>Source!U383</f>
        <v>13.651199999999999</v>
      </c>
      <c r="H627" s="56"/>
      <c r="I627" s="56"/>
      <c r="J627" s="56"/>
      <c r="K627" s="56"/>
      <c r="L627" s="63">
        <f>SUM(L628:L628)-SUMIF(CE628:CE628,1,L628:L628)</f>
        <v>6638.8500000000004</v>
      </c>
    </row>
    <row r="628" ht="14.25">
      <c r="A628" s="54"/>
      <c r="B628" s="54" t="s">
        <v>73</v>
      </c>
      <c r="C628" s="54" t="s">
        <v>74</v>
      </c>
      <c r="D628" s="55" t="s">
        <v>34</v>
      </c>
      <c r="E628" s="56">
        <v>14.4</v>
      </c>
      <c r="F628" s="56">
        <f>ROUND((0.2+1),7)</f>
        <v>1.2</v>
      </c>
      <c r="G628" s="56">
        <f>SmtRes!CX103</f>
        <v>13.651199999999999</v>
      </c>
      <c r="H628" s="57"/>
      <c r="I628" s="58"/>
      <c r="J628" s="57">
        <f>SmtRes!CZ103</f>
        <v>486.31999999999999</v>
      </c>
      <c r="K628" s="58"/>
      <c r="L628" s="57">
        <f>SmtRes!DI103</f>
        <v>6638.8500000000004</v>
      </c>
    </row>
    <row r="629" ht="15">
      <c r="A629" s="61"/>
      <c r="B629" s="56">
        <v>2</v>
      </c>
      <c r="C629" s="61" t="s">
        <v>75</v>
      </c>
      <c r="D629" s="55"/>
      <c r="E629" s="62"/>
      <c r="F629" s="56"/>
      <c r="G629" s="62"/>
      <c r="H629" s="56"/>
      <c r="I629" s="56"/>
      <c r="J629" s="56"/>
      <c r="K629" s="56"/>
      <c r="L629" s="63">
        <f>SUM(L630:L635)-SUMIF(CE630:CE635,1,L630:L635)</f>
        <v>479.26000000000016</v>
      </c>
    </row>
    <row r="630" ht="15">
      <c r="A630" s="61"/>
      <c r="B630" s="56"/>
      <c r="C630" s="61" t="s">
        <v>76</v>
      </c>
      <c r="D630" s="55" t="s">
        <v>34</v>
      </c>
      <c r="E630" s="62"/>
      <c r="F630" s="56"/>
      <c r="G630" s="62">
        <f>Source!V383</f>
        <v>0.37919999999999998</v>
      </c>
      <c r="H630" s="56"/>
      <c r="I630" s="56"/>
      <c r="J630" s="56"/>
      <c r="K630" s="56"/>
      <c r="L630" s="63">
        <f>SUMIF(CE631:CE635,1,L631:L635)</f>
        <v>221.02000000000001</v>
      </c>
      <c r="CE630">
        <v>1</v>
      </c>
    </row>
    <row r="631" ht="28.5">
      <c r="A631" s="54"/>
      <c r="B631" s="54" t="s">
        <v>77</v>
      </c>
      <c r="C631" s="54" t="s">
        <v>78</v>
      </c>
      <c r="D631" s="55" t="s">
        <v>79</v>
      </c>
      <c r="E631" s="56">
        <v>0.20000000000000001</v>
      </c>
      <c r="F631" s="56">
        <f>ROUND((0.2+1),7)</f>
        <v>1.2</v>
      </c>
      <c r="G631" s="56">
        <f>SmtRes!CX105</f>
        <v>0.18959999999999999</v>
      </c>
      <c r="H631" s="57"/>
      <c r="I631" s="58"/>
      <c r="J631" s="57">
        <f>SmtRes!CZ105</f>
        <v>1552.1199999999999</v>
      </c>
      <c r="K631" s="58"/>
      <c r="L631" s="57">
        <f>SmtRes!DG105</f>
        <v>294.28000000000003</v>
      </c>
    </row>
    <row r="632" ht="28.5">
      <c r="A632" s="54"/>
      <c r="B632" s="54" t="s">
        <v>80</v>
      </c>
      <c r="C632" s="54" t="s">
        <v>81</v>
      </c>
      <c r="D632" s="55" t="s">
        <v>34</v>
      </c>
      <c r="E632" s="56">
        <f>SmtRes!DO105*SmtRes!AT105</f>
        <v>0.20000000000000001</v>
      </c>
      <c r="F632" s="56">
        <f>ROUND((0.2+1),7)</f>
        <v>1.2</v>
      </c>
      <c r="G632" s="56">
        <f>ROUND(E632*G624,7)</f>
        <v>0.158</v>
      </c>
      <c r="H632" s="57"/>
      <c r="I632" s="58"/>
      <c r="J632" s="57">
        <f>ROUND(SmtRes!AG105/SmtRes!DO105, 2)</f>
        <v>668.23000000000002</v>
      </c>
      <c r="K632" s="58"/>
      <c r="L632" s="57">
        <f>SmtRes!DH105</f>
        <v>126.7</v>
      </c>
      <c r="CE632">
        <v>1</v>
      </c>
    </row>
    <row r="633" ht="28.5">
      <c r="A633" s="54"/>
      <c r="B633" s="54" t="s">
        <v>82</v>
      </c>
      <c r="C633" s="54" t="s">
        <v>83</v>
      </c>
      <c r="D633" s="55" t="s">
        <v>79</v>
      </c>
      <c r="E633" s="56">
        <v>0.20000000000000001</v>
      </c>
      <c r="F633" s="56">
        <f>ROUND((0.2+1),7)</f>
        <v>1.2</v>
      </c>
      <c r="G633" s="56">
        <f>SmtRes!CX106</f>
        <v>0.18959999999999999</v>
      </c>
      <c r="H633" s="57">
        <f>SmtRes!CZ106</f>
        <v>477.92000000000002</v>
      </c>
      <c r="I633" s="58">
        <f>SmtRes!AJ106</f>
        <v>1.22</v>
      </c>
      <c r="J633" s="57">
        <f>ROUND(H633*I633,2)</f>
        <v>583.06000000000006</v>
      </c>
      <c r="K633" s="58"/>
      <c r="L633" s="57">
        <f>SmtRes!DG106</f>
        <v>110.55</v>
      </c>
    </row>
    <row r="634" ht="28.5">
      <c r="A634" s="54"/>
      <c r="B634" s="54" t="s">
        <v>84</v>
      </c>
      <c r="C634" s="54" t="s">
        <v>85</v>
      </c>
      <c r="D634" s="55" t="s">
        <v>34</v>
      </c>
      <c r="E634" s="56">
        <f>SmtRes!DO106*SmtRes!AT106</f>
        <v>0.20000000000000001</v>
      </c>
      <c r="F634" s="56">
        <f>ROUND((0.2+1),7)</f>
        <v>1.2</v>
      </c>
      <c r="G634" s="56">
        <f>ROUND(E634*G624,7)</f>
        <v>0.158</v>
      </c>
      <c r="H634" s="57"/>
      <c r="I634" s="58"/>
      <c r="J634" s="57">
        <f>ROUND(SmtRes!AG106/SmtRes!DO106, 2)</f>
        <v>497.46000000000004</v>
      </c>
      <c r="K634" s="58"/>
      <c r="L634" s="57">
        <f>SmtRes!DH106</f>
        <v>94.320000000000007</v>
      </c>
      <c r="CE634">
        <v>1</v>
      </c>
    </row>
    <row r="635" ht="42.75">
      <c r="A635" s="54"/>
      <c r="B635" s="54" t="s">
        <v>86</v>
      </c>
      <c r="C635" s="54" t="s">
        <v>87</v>
      </c>
      <c r="D635" s="55" t="s">
        <v>79</v>
      </c>
      <c r="E635" s="56">
        <v>2.7000000000000002</v>
      </c>
      <c r="F635" s="56">
        <f>ROUND((0.2+1),7)</f>
        <v>1.2</v>
      </c>
      <c r="G635" s="56">
        <f>SmtRes!CX107</f>
        <v>2.5596000000000001</v>
      </c>
      <c r="H635" s="57"/>
      <c r="I635" s="58"/>
      <c r="J635" s="57">
        <f>SmtRes!CZ107</f>
        <v>29.079999999999998</v>
      </c>
      <c r="K635" s="58"/>
      <c r="L635" s="57">
        <f>SmtRes!DG107</f>
        <v>74.430000000000007</v>
      </c>
    </row>
    <row r="636" ht="15">
      <c r="A636" s="61"/>
      <c r="B636" s="56">
        <v>4</v>
      </c>
      <c r="C636" s="61" t="s">
        <v>88</v>
      </c>
      <c r="D636" s="55"/>
      <c r="E636" s="62"/>
      <c r="F636" s="56"/>
      <c r="G636" s="62"/>
      <c r="H636" s="56"/>
      <c r="I636" s="56"/>
      <c r="J636" s="56"/>
      <c r="K636" s="56"/>
      <c r="L636" s="63">
        <f>SUM(L637:L638)-SUMIF(CE637:CE638,1,L637:L638)</f>
        <v>3381.3400000000001</v>
      </c>
    </row>
    <row r="637" ht="57">
      <c r="A637" s="54"/>
      <c r="B637" s="54" t="s">
        <v>89</v>
      </c>
      <c r="C637" s="54" t="s">
        <v>90</v>
      </c>
      <c r="D637" s="55" t="s">
        <v>91</v>
      </c>
      <c r="E637" s="56">
        <v>0.90000000000000002</v>
      </c>
      <c r="F637" s="56"/>
      <c r="G637" s="56">
        <f>SmtRes!CX108</f>
        <v>0.71099999999999997</v>
      </c>
      <c r="H637" s="57">
        <f>SmtRes!CZ108</f>
        <v>155.63</v>
      </c>
      <c r="I637" s="58">
        <f>SmtRes!AI108</f>
        <v>0.93999999999999995</v>
      </c>
      <c r="J637" s="57">
        <f t="shared" ref="J637:J645" si="12">ROUND(H637*I637,2)</f>
        <v>146.28999999999999</v>
      </c>
      <c r="K637" s="58"/>
      <c r="L637" s="57">
        <f>SmtRes!DF108</f>
        <v>104.01000000000001</v>
      </c>
    </row>
    <row r="638" ht="57">
      <c r="A638" s="54"/>
      <c r="B638" s="54" t="s">
        <v>92</v>
      </c>
      <c r="C638" s="64" t="s">
        <v>93</v>
      </c>
      <c r="D638" s="65" t="s">
        <v>91</v>
      </c>
      <c r="E638" s="66">
        <v>3.7000000000000002</v>
      </c>
      <c r="F638" s="66"/>
      <c r="G638" s="66">
        <f>SmtRes!CX109</f>
        <v>2.923</v>
      </c>
      <c r="H638" s="67">
        <f>SmtRes!CZ109</f>
        <v>911.55999999999995</v>
      </c>
      <c r="I638" s="68">
        <f>SmtRes!AI109</f>
        <v>1.23</v>
      </c>
      <c r="J638" s="67">
        <f t="shared" si="12"/>
        <v>1121.22</v>
      </c>
      <c r="K638" s="68"/>
      <c r="L638" s="67">
        <f>SmtRes!DF109</f>
        <v>3277.3299999999999</v>
      </c>
    </row>
    <row r="639" ht="15">
      <c r="A639" s="54"/>
      <c r="B639" s="54"/>
      <c r="C639" s="69" t="s">
        <v>61</v>
      </c>
      <c r="D639" s="55"/>
      <c r="E639" s="56"/>
      <c r="F639" s="56"/>
      <c r="G639" s="56"/>
      <c r="H639" s="57"/>
      <c r="I639" s="58"/>
      <c r="J639" s="57"/>
      <c r="K639" s="58"/>
      <c r="L639" s="57">
        <f>L627+L629+L630+L636</f>
        <v>10720.470000000001</v>
      </c>
    </row>
    <row r="640" ht="57">
      <c r="A640" s="53" t="s">
        <v>221</v>
      </c>
      <c r="B640" s="54" t="str">
        <f>Source!F384</f>
        <v>421/пр_2020_п.75_пп.а</v>
      </c>
      <c r="C640" s="54" t="str">
        <f>Source!G384</f>
        <v xml:space="preserve">Сметная стоимость вспомогательных ненормируемых материальных ресурсов, не учтенная в сметной норме, 2%</v>
      </c>
      <c r="D640" s="55" t="str">
        <f>Source!H384</f>
        <v>%</v>
      </c>
      <c r="E640" s="56">
        <f>SmtRes!AT110</f>
        <v>2</v>
      </c>
      <c r="F640" s="56"/>
      <c r="G640" s="56">
        <f>Source!I384</f>
        <v>2</v>
      </c>
      <c r="H640" s="57"/>
      <c r="I640" s="58"/>
      <c r="J640" s="57"/>
      <c r="K640" s="58"/>
      <c r="L640" s="57">
        <f>Source!P384</f>
        <v>110.65000000000001</v>
      </c>
      <c r="AD640">
        <f>ROUND((Source!AT384/100)*((ROUND(0*Source!I384, 2)+ROUND(0*Source!I384, 2))), 2)</f>
        <v>0</v>
      </c>
      <c r="AE640">
        <f>ROUND((Source!AU384/100)*((ROUND(0*Source!I384, 2)+ROUND(0*Source!I384, 2))), 2)</f>
        <v>0</v>
      </c>
      <c r="AN640">
        <f>L640</f>
        <v>110.65000000000001</v>
      </c>
      <c r="AW640">
        <f>L640</f>
        <v>110.65000000000001</v>
      </c>
      <c r="AZ640">
        <f>Source!X384</f>
        <v>0</v>
      </c>
      <c r="BA640">
        <f>Source!Y384</f>
        <v>0</v>
      </c>
      <c r="CD640">
        <v>2</v>
      </c>
    </row>
    <row r="641" ht="14.25">
      <c r="A641" s="54"/>
      <c r="B641" s="54"/>
      <c r="C641" s="54" t="s">
        <v>62</v>
      </c>
      <c r="D641" s="55"/>
      <c r="E641" s="56"/>
      <c r="F641" s="56"/>
      <c r="G641" s="56"/>
      <c r="H641" s="57"/>
      <c r="I641" s="58"/>
      <c r="J641" s="57"/>
      <c r="K641" s="58"/>
      <c r="L641" s="57">
        <f>SUM(AR624:AR644)+SUM(AS624:AS644)+SUM(AT624:AT644)+SUM(AU624:AU644)+SUM(AV624:AV644)</f>
        <v>6859.8700000000008</v>
      </c>
    </row>
    <row r="642" ht="28.5">
      <c r="A642" s="54"/>
      <c r="B642" s="54" t="s">
        <v>95</v>
      </c>
      <c r="C642" s="54" t="s">
        <v>96</v>
      </c>
      <c r="D642" s="55" t="s">
        <v>65</v>
      </c>
      <c r="E642" s="56">
        <f>Source!BZ383</f>
        <v>97</v>
      </c>
      <c r="F642" s="56"/>
      <c r="G642" s="56">
        <f>Source!AT383</f>
        <v>97</v>
      </c>
      <c r="H642" s="57"/>
      <c r="I642" s="58"/>
      <c r="J642" s="57"/>
      <c r="K642" s="58"/>
      <c r="L642" s="57">
        <f>SUM(AZ624:AZ644)</f>
        <v>6654.0699999999997</v>
      </c>
    </row>
    <row r="643" ht="28.5">
      <c r="A643" s="64"/>
      <c r="B643" s="64" t="s">
        <v>97</v>
      </c>
      <c r="C643" s="64" t="s">
        <v>98</v>
      </c>
      <c r="D643" s="65" t="s">
        <v>65</v>
      </c>
      <c r="E643" s="66">
        <f>Source!CA383</f>
        <v>51</v>
      </c>
      <c r="F643" s="66"/>
      <c r="G643" s="66">
        <f>Source!AU383</f>
        <v>51</v>
      </c>
      <c r="H643" s="67"/>
      <c r="I643" s="68"/>
      <c r="J643" s="67"/>
      <c r="K643" s="68"/>
      <c r="L643" s="67">
        <f>SUM(BA624:BA644)</f>
        <v>3498.5300000000002</v>
      </c>
    </row>
    <row r="644" ht="15">
      <c r="C644" s="70" t="s">
        <v>68</v>
      </c>
      <c r="D644" s="70"/>
      <c r="E644" s="70"/>
      <c r="F644" s="70"/>
      <c r="G644" s="70"/>
      <c r="H644" s="70"/>
      <c r="I644" s="71">
        <f>IF(E624&lt;&gt;0,K644/E624,0)</f>
        <v>26561.670886075954</v>
      </c>
      <c r="J644" s="71"/>
      <c r="K644" s="71">
        <f>L627+L629+L636+L642+L643+L630+SUM(L640:L640)</f>
        <v>20983.720000000001</v>
      </c>
      <c r="L644" s="71"/>
      <c r="AD644">
        <f>ROUND((Source!AT383/100)*((ROUND(SUMIF(SmtRes!AQ103:'SmtRes'!AQ110,"=1",SmtRes!AD103:'SmtRes'!AD110)*Source!I383, 2)+ROUND(SUMIF(SmtRes!AQ103:'SmtRes'!AQ110,"=1",SmtRes!AC103:'SmtRes'!AC110)*Source!I383, 2))), 2)</f>
        <v>1265.9400000000001</v>
      </c>
      <c r="AE644">
        <f>ROUND((Source!AU383/100)*((ROUND(SUMIF(SmtRes!AQ103:'SmtRes'!AQ110,"=1",SmtRes!AD103:'SmtRes'!AD110)*Source!I383, 2)+ROUND(SUMIF(SmtRes!AQ103:'SmtRes'!AQ110,"=1",SmtRes!AC103:'SmtRes'!AC110)*Source!I383, 2))), 2)</f>
        <v>665.60000000000002</v>
      </c>
      <c r="AN644" s="72">
        <f>L627+L629+L636+L642+L643+L630</f>
        <v>20873.07</v>
      </c>
      <c r="AO644" s="72">
        <f>L629</f>
        <v>479.26000000000016</v>
      </c>
      <c r="AQ644" t="s">
        <v>69</v>
      </c>
      <c r="AR644" s="72">
        <f>L627</f>
        <v>6638.8500000000004</v>
      </c>
      <c r="AT644" s="72">
        <f>L630</f>
        <v>221.02000000000001</v>
      </c>
      <c r="AV644" t="s">
        <v>69</v>
      </c>
      <c r="AW644" s="72">
        <f>L636</f>
        <v>3381.3400000000001</v>
      </c>
      <c r="AZ644">
        <f>Source!X383</f>
        <v>6654.0699999999997</v>
      </c>
      <c r="BA644">
        <f>Source!Y383</f>
        <v>3498.5300000000002</v>
      </c>
      <c r="CD644">
        <v>2</v>
      </c>
    </row>
    <row r="645" ht="42.75">
      <c r="A645" s="75" t="s">
        <v>222</v>
      </c>
      <c r="B645" s="64" t="str">
        <f>Source!F385</f>
        <v>08.3.07.01-0162</v>
      </c>
      <c r="C645" s="64" t="str">
        <f>Source!G385</f>
        <v xml:space="preserve">Прокат стальной горячекатаный полосовой, марки стали Ст3сп, Ст3пс, размеры 60х5 мм</v>
      </c>
      <c r="D645" s="65" t="str">
        <f>Source!H385</f>
        <v>т</v>
      </c>
      <c r="E645" s="66">
        <f>Source!K385</f>
        <v>0.18643999999999999</v>
      </c>
      <c r="F645" s="66"/>
      <c r="G645" s="66">
        <f>Source!I385</f>
        <v>0.18643999999999999</v>
      </c>
      <c r="H645" s="67">
        <f>Source!AL385</f>
        <v>74926.419999999998</v>
      </c>
      <c r="I645" s="68">
        <f>IF(Source!BC385&lt;&gt; 0, Source!BC385, 1)</f>
        <v>0.83999999999999997</v>
      </c>
      <c r="J645" s="67">
        <f t="shared" si="12"/>
        <v>62938.190000000002</v>
      </c>
      <c r="K645" s="68"/>
      <c r="L645" s="67">
        <f>Source!P385</f>
        <v>11734.200000000001</v>
      </c>
    </row>
    <row r="646" ht="15">
      <c r="C646" s="70" t="s">
        <v>68</v>
      </c>
      <c r="D646" s="70"/>
      <c r="E646" s="70"/>
      <c r="F646" s="70"/>
      <c r="G646" s="70"/>
      <c r="H646" s="70"/>
      <c r="I646" s="71">
        <f>IF(E645&lt;&gt;0,K646/E645,0)</f>
        <v>62938.210684402497</v>
      </c>
      <c r="J646" s="71"/>
      <c r="K646" s="71">
        <f>L645</f>
        <v>11734.200000000001</v>
      </c>
      <c r="L646" s="71"/>
      <c r="AD646">
        <f>ROUND((Source!AT385/100)*((ROUND(ROUND(Source!AO385,2)*Source!I385, 2)+ROUND(ROUND(Source!AN385,2)*Source!I385, 2))), 2)</f>
        <v>0</v>
      </c>
      <c r="AE646">
        <f>ROUND((Source!AU385/100)*((ROUND(ROUND(Source!AO385,2)*Source!I385, 2)+ROUND(ROUND(Source!AN385,2)*Source!I385, 2))), 2)</f>
        <v>0</v>
      </c>
      <c r="AN646" s="72">
        <f>L645</f>
        <v>11734.200000000001</v>
      </c>
      <c r="AO646">
        <f>0</f>
        <v>0</v>
      </c>
      <c r="AQ646" t="s">
        <v>69</v>
      </c>
      <c r="AR646">
        <f>0</f>
        <v>0</v>
      </c>
      <c r="AT646">
        <f>0</f>
        <v>0</v>
      </c>
      <c r="AV646" t="s">
        <v>69</v>
      </c>
      <c r="AW646" s="72">
        <f>L645</f>
        <v>11734.200000000001</v>
      </c>
      <c r="AZ646">
        <f>Source!X385</f>
        <v>0</v>
      </c>
      <c r="BA646">
        <f>Source!Y385</f>
        <v>0</v>
      </c>
      <c r="CD646">
        <v>1</v>
      </c>
    </row>
    <row r="647" ht="42.75">
      <c r="A647" s="53" t="s">
        <v>223</v>
      </c>
      <c r="B647" s="54" t="s">
        <v>224</v>
      </c>
      <c r="C647" s="54" t="str">
        <f>Source!G386</f>
        <v xml:space="preserve">Заземлитель горизонтальный из стали: круглой диаметром 12 мм (прим к диам.18мм) (выпуски к оборудованию)</v>
      </c>
      <c r="D647" s="55" t="str">
        <f>Source!H386</f>
        <v xml:space="preserve">100 м</v>
      </c>
      <c r="E647" s="56">
        <f>Source!K386</f>
        <v>0.19999999999999998</v>
      </c>
      <c r="F647" s="56"/>
      <c r="G647" s="56">
        <f>Source!I386</f>
        <v>0.19999999999999998</v>
      </c>
      <c r="H647" s="57"/>
      <c r="I647" s="58"/>
      <c r="J647" s="57"/>
      <c r="K647" s="58"/>
      <c r="L647" s="57"/>
    </row>
    <row r="648" ht="51">
      <c r="B648" s="59" t="s">
        <v>72</v>
      </c>
      <c r="C648" s="59" t="s">
        <v>57</v>
      </c>
      <c r="D648" s="59"/>
      <c r="E648" s="59"/>
      <c r="F648" s="59"/>
      <c r="G648" s="59"/>
      <c r="H648" s="59"/>
      <c r="I648" s="59"/>
      <c r="J648" s="59"/>
      <c r="K648" s="59"/>
      <c r="L648" s="59"/>
      <c r="CW648" s="60" t="s">
        <v>57</v>
      </c>
    </row>
    <row r="649">
      <c r="C649" s="8" t="str">
        <f>"Объем: "&amp;Source!I386&amp;"=20/"&amp;"100"</f>
        <v xml:space="preserve">Объем: 0.19999999999999998=20/100</v>
      </c>
    </row>
    <row r="650" ht="15">
      <c r="A650" s="61"/>
      <c r="B650" s="56">
        <v>1</v>
      </c>
      <c r="C650" s="61" t="s">
        <v>58</v>
      </c>
      <c r="D650" s="55" t="s">
        <v>34</v>
      </c>
      <c r="E650" s="62"/>
      <c r="F650" s="56"/>
      <c r="G650" s="62">
        <f>Source!U386</f>
        <v>3.96</v>
      </c>
      <c r="H650" s="56"/>
      <c r="I650" s="56"/>
      <c r="J650" s="56"/>
      <c r="K650" s="56"/>
      <c r="L650" s="63">
        <f>SUM(L651:L651)-SUMIF(CE651:CE651,1,L651:L651)</f>
        <v>1925.8299999999999</v>
      </c>
    </row>
    <row r="651" ht="14.25">
      <c r="A651" s="54"/>
      <c r="B651" s="54" t="s">
        <v>73</v>
      </c>
      <c r="C651" s="54" t="s">
        <v>74</v>
      </c>
      <c r="D651" s="55" t="s">
        <v>34</v>
      </c>
      <c r="E651" s="56">
        <v>16.5</v>
      </c>
      <c r="F651" s="56">
        <f>ROUND((0.2+1),7)</f>
        <v>1.2</v>
      </c>
      <c r="G651" s="56">
        <f>SmtRes!CX111</f>
        <v>3.96</v>
      </c>
      <c r="H651" s="57"/>
      <c r="I651" s="58"/>
      <c r="J651" s="57">
        <f>SmtRes!CZ111</f>
        <v>486.31999999999999</v>
      </c>
      <c r="K651" s="58"/>
      <c r="L651" s="57">
        <f>SmtRes!DI111</f>
        <v>1925.8299999999999</v>
      </c>
    </row>
    <row r="652" ht="15">
      <c r="A652" s="61"/>
      <c r="B652" s="56">
        <v>2</v>
      </c>
      <c r="C652" s="61" t="s">
        <v>75</v>
      </c>
      <c r="D652" s="55"/>
      <c r="E652" s="62"/>
      <c r="F652" s="56"/>
      <c r="G652" s="62"/>
      <c r="H652" s="56"/>
      <c r="I652" s="56"/>
      <c r="J652" s="56"/>
      <c r="K652" s="56"/>
      <c r="L652" s="63">
        <f>SUM(L653:L658)-SUMIF(CE653:CE658,1,L653:L658)</f>
        <v>85.460000000000008</v>
      </c>
    </row>
    <row r="653" ht="15">
      <c r="A653" s="61"/>
      <c r="B653" s="56"/>
      <c r="C653" s="61" t="s">
        <v>76</v>
      </c>
      <c r="D653" s="55" t="s">
        <v>34</v>
      </c>
      <c r="E653" s="62"/>
      <c r="F653" s="56"/>
      <c r="G653" s="62">
        <f>Source!V386</f>
        <v>0.062399999999999997</v>
      </c>
      <c r="H653" s="56"/>
      <c r="I653" s="56"/>
      <c r="J653" s="56"/>
      <c r="K653" s="56"/>
      <c r="L653" s="63">
        <f>SUMIF(CE654:CE658,1,L654:L658)</f>
        <v>36.370000000000005</v>
      </c>
      <c r="CE653">
        <v>1</v>
      </c>
    </row>
    <row r="654" ht="28.5">
      <c r="A654" s="54"/>
      <c r="B654" s="54" t="s">
        <v>77</v>
      </c>
      <c r="C654" s="54" t="s">
        <v>78</v>
      </c>
      <c r="D654" s="55" t="s">
        <v>79</v>
      </c>
      <c r="E654" s="56">
        <v>0.13</v>
      </c>
      <c r="F654" s="56">
        <f>ROUND((0.2+1),7)</f>
        <v>1.2</v>
      </c>
      <c r="G654" s="56">
        <f>SmtRes!CX113</f>
        <v>0.031199999999999999</v>
      </c>
      <c r="H654" s="57"/>
      <c r="I654" s="58"/>
      <c r="J654" s="57">
        <f>SmtRes!CZ113</f>
        <v>1552.1199999999999</v>
      </c>
      <c r="K654" s="58"/>
      <c r="L654" s="57">
        <f>SmtRes!DG113</f>
        <v>48.43</v>
      </c>
    </row>
    <row r="655" ht="28.5">
      <c r="A655" s="54"/>
      <c r="B655" s="54" t="s">
        <v>80</v>
      </c>
      <c r="C655" s="54" t="s">
        <v>81</v>
      </c>
      <c r="D655" s="55" t="s">
        <v>34</v>
      </c>
      <c r="E655" s="56">
        <f>SmtRes!DO113*SmtRes!AT113</f>
        <v>0.13</v>
      </c>
      <c r="F655" s="56">
        <f>ROUND((0.2+1),7)</f>
        <v>1.2</v>
      </c>
      <c r="G655" s="56">
        <f>ROUND(E655*G647,7)</f>
        <v>0.025999999999999999</v>
      </c>
      <c r="H655" s="57"/>
      <c r="I655" s="58"/>
      <c r="J655" s="57">
        <f>ROUND(SmtRes!AG113/SmtRes!DO113, 2)</f>
        <v>668.23000000000002</v>
      </c>
      <c r="K655" s="58"/>
      <c r="L655" s="57">
        <f>SmtRes!DH113</f>
        <v>20.850000000000001</v>
      </c>
      <c r="CE655">
        <v>1</v>
      </c>
    </row>
    <row r="656" ht="28.5">
      <c r="A656" s="54"/>
      <c r="B656" s="54" t="s">
        <v>82</v>
      </c>
      <c r="C656" s="54" t="s">
        <v>83</v>
      </c>
      <c r="D656" s="55" t="s">
        <v>79</v>
      </c>
      <c r="E656" s="56">
        <v>0.13</v>
      </c>
      <c r="F656" s="56">
        <f>ROUND((0.2+1),7)</f>
        <v>1.2</v>
      </c>
      <c r="G656" s="56">
        <f>SmtRes!CX114</f>
        <v>0.031199999999999999</v>
      </c>
      <c r="H656" s="57">
        <f>SmtRes!CZ114</f>
        <v>477.92000000000002</v>
      </c>
      <c r="I656" s="58">
        <f>SmtRes!AJ114</f>
        <v>1.22</v>
      </c>
      <c r="J656" s="57">
        <f>ROUND(H656*I656,2)</f>
        <v>583.06000000000006</v>
      </c>
      <c r="K656" s="58"/>
      <c r="L656" s="57">
        <f>SmtRes!DG114</f>
        <v>18.190000000000001</v>
      </c>
    </row>
    <row r="657" ht="28.5">
      <c r="A657" s="54"/>
      <c r="B657" s="54" t="s">
        <v>84</v>
      </c>
      <c r="C657" s="54" t="s">
        <v>85</v>
      </c>
      <c r="D657" s="55" t="s">
        <v>34</v>
      </c>
      <c r="E657" s="56">
        <f>SmtRes!DO114*SmtRes!AT114</f>
        <v>0.13</v>
      </c>
      <c r="F657" s="56">
        <f>ROUND((0.2+1),7)</f>
        <v>1.2</v>
      </c>
      <c r="G657" s="56">
        <f>ROUND(E657*G647,7)</f>
        <v>0.025999999999999999</v>
      </c>
      <c r="H657" s="57"/>
      <c r="I657" s="58"/>
      <c r="J657" s="57">
        <f>ROUND(SmtRes!AG114/SmtRes!DO114, 2)</f>
        <v>497.46000000000004</v>
      </c>
      <c r="K657" s="58"/>
      <c r="L657" s="57">
        <f>SmtRes!DH114</f>
        <v>15.52</v>
      </c>
      <c r="CE657">
        <v>1</v>
      </c>
    </row>
    <row r="658" ht="42.75">
      <c r="A658" s="54"/>
      <c r="B658" s="54" t="s">
        <v>86</v>
      </c>
      <c r="C658" s="54" t="s">
        <v>87</v>
      </c>
      <c r="D658" s="55" t="s">
        <v>79</v>
      </c>
      <c r="E658" s="56">
        <v>2.7000000000000002</v>
      </c>
      <c r="F658" s="56">
        <f>ROUND((0.2+1),7)</f>
        <v>1.2</v>
      </c>
      <c r="G658" s="56">
        <f>SmtRes!CX115</f>
        <v>0.64800000000000002</v>
      </c>
      <c r="H658" s="57"/>
      <c r="I658" s="58"/>
      <c r="J658" s="57">
        <f>SmtRes!CZ115</f>
        <v>29.079999999999998</v>
      </c>
      <c r="K658" s="58"/>
      <c r="L658" s="57">
        <f>SmtRes!DG115</f>
        <v>18.84</v>
      </c>
    </row>
    <row r="659" ht="15">
      <c r="A659" s="61"/>
      <c r="B659" s="56">
        <v>4</v>
      </c>
      <c r="C659" s="61" t="s">
        <v>88</v>
      </c>
      <c r="D659" s="55"/>
      <c r="E659" s="62"/>
      <c r="F659" s="56"/>
      <c r="G659" s="62"/>
      <c r="H659" s="56"/>
      <c r="I659" s="56"/>
      <c r="J659" s="56"/>
      <c r="K659" s="56"/>
      <c r="L659" s="63">
        <f>SUM(L660:L661)-SUMIF(CE660:CE661,1,L660:L661)</f>
        <v>466.04000000000002</v>
      </c>
    </row>
    <row r="660" ht="57">
      <c r="A660" s="54"/>
      <c r="B660" s="54" t="s">
        <v>89</v>
      </c>
      <c r="C660" s="54" t="s">
        <v>90</v>
      </c>
      <c r="D660" s="55" t="s">
        <v>91</v>
      </c>
      <c r="E660" s="56">
        <v>0.59999999999999998</v>
      </c>
      <c r="F660" s="56"/>
      <c r="G660" s="56">
        <f>SmtRes!CX116</f>
        <v>0.12</v>
      </c>
      <c r="H660" s="57">
        <f>SmtRes!CZ116</f>
        <v>155.63</v>
      </c>
      <c r="I660" s="58">
        <f>SmtRes!AI116</f>
        <v>0.93999999999999995</v>
      </c>
      <c r="J660" s="57">
        <f t="shared" ref="J660:J668" si="13">ROUND(H660*I660,2)</f>
        <v>146.28999999999999</v>
      </c>
      <c r="K660" s="58"/>
      <c r="L660" s="57">
        <f>SmtRes!DF116</f>
        <v>17.550000000000001</v>
      </c>
    </row>
    <row r="661" ht="57">
      <c r="A661" s="54"/>
      <c r="B661" s="54" t="s">
        <v>92</v>
      </c>
      <c r="C661" s="64" t="s">
        <v>93</v>
      </c>
      <c r="D661" s="65" t="s">
        <v>91</v>
      </c>
      <c r="E661" s="66">
        <v>2</v>
      </c>
      <c r="F661" s="66"/>
      <c r="G661" s="66">
        <f>SmtRes!CX117</f>
        <v>0.39999999999999997</v>
      </c>
      <c r="H661" s="67">
        <f>SmtRes!CZ117</f>
        <v>911.55999999999995</v>
      </c>
      <c r="I661" s="68">
        <f>SmtRes!AI117</f>
        <v>1.23</v>
      </c>
      <c r="J661" s="67">
        <f t="shared" si="13"/>
        <v>1121.22</v>
      </c>
      <c r="K661" s="68"/>
      <c r="L661" s="67">
        <f>SmtRes!DF117</f>
        <v>448.49000000000001</v>
      </c>
    </row>
    <row r="662" ht="15">
      <c r="A662" s="54"/>
      <c r="B662" s="54"/>
      <c r="C662" s="69" t="s">
        <v>61</v>
      </c>
      <c r="D662" s="55"/>
      <c r="E662" s="56"/>
      <c r="F662" s="56"/>
      <c r="G662" s="56"/>
      <c r="H662" s="57"/>
      <c r="I662" s="58"/>
      <c r="J662" s="57"/>
      <c r="K662" s="58"/>
      <c r="L662" s="57">
        <f>L650+L652+L653+L659</f>
        <v>2513.6999999999998</v>
      </c>
    </row>
    <row r="663" ht="57">
      <c r="A663" s="53" t="s">
        <v>225</v>
      </c>
      <c r="B663" s="54" t="str">
        <f>Source!F387</f>
        <v>421/пр_2020_п.75_пп.а</v>
      </c>
      <c r="C663" s="54" t="str">
        <f>Source!G387</f>
        <v xml:space="preserve">Сметная стоимость вспомогательных ненормируемых материальных ресурсов, не учтенная в сметной норме, 2%</v>
      </c>
      <c r="D663" s="55" t="str">
        <f>Source!H387</f>
        <v>%</v>
      </c>
      <c r="E663" s="56">
        <f>SmtRes!AT118</f>
        <v>2</v>
      </c>
      <c r="F663" s="56"/>
      <c r="G663" s="56">
        <f>Source!I387</f>
        <v>2</v>
      </c>
      <c r="H663" s="57"/>
      <c r="I663" s="58"/>
      <c r="J663" s="57"/>
      <c r="K663" s="58"/>
      <c r="L663" s="57">
        <f>Source!P387</f>
        <v>32.100000000000001</v>
      </c>
      <c r="AD663">
        <f>ROUND((Source!AT387/100)*((ROUND(0*Source!I387, 2)+ROUND(0*Source!I387, 2))), 2)</f>
        <v>0</v>
      </c>
      <c r="AE663">
        <f>ROUND((Source!AU387/100)*((ROUND(0*Source!I387, 2)+ROUND(0*Source!I387, 2))), 2)</f>
        <v>0</v>
      </c>
      <c r="AN663">
        <f>L663</f>
        <v>32.100000000000001</v>
      </c>
      <c r="AW663">
        <f>L663</f>
        <v>32.100000000000001</v>
      </c>
      <c r="AZ663">
        <f>Source!X387</f>
        <v>0</v>
      </c>
      <c r="BA663">
        <f>Source!Y387</f>
        <v>0</v>
      </c>
      <c r="CD663">
        <v>2</v>
      </c>
    </row>
    <row r="664" ht="14.25">
      <c r="A664" s="54"/>
      <c r="B664" s="54"/>
      <c r="C664" s="54" t="s">
        <v>62</v>
      </c>
      <c r="D664" s="55"/>
      <c r="E664" s="56"/>
      <c r="F664" s="56"/>
      <c r="G664" s="56"/>
      <c r="H664" s="57"/>
      <c r="I664" s="58"/>
      <c r="J664" s="57"/>
      <c r="K664" s="58"/>
      <c r="L664" s="57">
        <f>SUM(AR647:AR667)+SUM(AS647:AS667)+SUM(AT647:AT667)+SUM(AU647:AU667)+SUM(AV647:AV667)</f>
        <v>1962.1999999999998</v>
      </c>
    </row>
    <row r="665" ht="28.5">
      <c r="A665" s="54"/>
      <c r="B665" s="54" t="s">
        <v>95</v>
      </c>
      <c r="C665" s="54" t="s">
        <v>96</v>
      </c>
      <c r="D665" s="55" t="s">
        <v>65</v>
      </c>
      <c r="E665" s="56">
        <f>Source!BZ386</f>
        <v>97</v>
      </c>
      <c r="F665" s="56"/>
      <c r="G665" s="56">
        <f>Source!AT386</f>
        <v>97</v>
      </c>
      <c r="H665" s="57"/>
      <c r="I665" s="58"/>
      <c r="J665" s="57"/>
      <c r="K665" s="58"/>
      <c r="L665" s="57">
        <f>SUM(AZ647:AZ667)</f>
        <v>1903.3299999999999</v>
      </c>
    </row>
    <row r="666" ht="28.5">
      <c r="A666" s="64"/>
      <c r="B666" s="64" t="s">
        <v>97</v>
      </c>
      <c r="C666" s="64" t="s">
        <v>98</v>
      </c>
      <c r="D666" s="65" t="s">
        <v>65</v>
      </c>
      <c r="E666" s="66">
        <f>Source!CA386</f>
        <v>51</v>
      </c>
      <c r="F666" s="66"/>
      <c r="G666" s="66">
        <f>Source!AU386</f>
        <v>51</v>
      </c>
      <c r="H666" s="67"/>
      <c r="I666" s="68"/>
      <c r="J666" s="67"/>
      <c r="K666" s="68"/>
      <c r="L666" s="67">
        <f>SUM(BA647:BA667)</f>
        <v>1000.72</v>
      </c>
    </row>
    <row r="667" ht="15">
      <c r="C667" s="70" t="s">
        <v>68</v>
      </c>
      <c r="D667" s="70"/>
      <c r="E667" s="70"/>
      <c r="F667" s="70"/>
      <c r="G667" s="70"/>
      <c r="H667" s="70"/>
      <c r="I667" s="71">
        <f>IF(E647&lt;&gt;0,K667/E647,0)</f>
        <v>27249.250000000004</v>
      </c>
      <c r="J667" s="71"/>
      <c r="K667" s="71">
        <f>L650+L652+L659+L665+L666+L653+SUM(L663:L663)</f>
        <v>5449.8500000000004</v>
      </c>
      <c r="L667" s="71"/>
      <c r="AD667">
        <f>ROUND((Source!AT386/100)*((ROUND(SUMIF(SmtRes!AQ111:'SmtRes'!AQ118,"=1",SmtRes!AD111:'SmtRes'!AD118)*Source!I386, 2)+ROUND(SUMIF(SmtRes!AQ111:'SmtRes'!AQ118,"=1",SmtRes!AC111:'SmtRes'!AC118)*Source!I386, 2))), 2)</f>
        <v>320.49000000000001</v>
      </c>
      <c r="AE667">
        <f>ROUND((Source!AU386/100)*((ROUND(SUMIF(SmtRes!AQ111:'SmtRes'!AQ118,"=1",SmtRes!AD111:'SmtRes'!AD118)*Source!I386, 2)+ROUND(SUMIF(SmtRes!AQ111:'SmtRes'!AQ118,"=1",SmtRes!AC111:'SmtRes'!AC118)*Source!I386, 2))), 2)</f>
        <v>168.5</v>
      </c>
      <c r="AN667" s="72">
        <f>L650+L652+L659+L665+L666+L653</f>
        <v>5417.75</v>
      </c>
      <c r="AO667" s="72">
        <f>L652</f>
        <v>85.460000000000008</v>
      </c>
      <c r="AQ667" t="s">
        <v>69</v>
      </c>
      <c r="AR667" s="72">
        <f>L650</f>
        <v>1925.8299999999999</v>
      </c>
      <c r="AT667" s="72">
        <f>L653</f>
        <v>36.370000000000005</v>
      </c>
      <c r="AV667" t="s">
        <v>69</v>
      </c>
      <c r="AW667" s="72">
        <f>L659</f>
        <v>466.04000000000002</v>
      </c>
      <c r="AZ667">
        <f>Source!X386</f>
        <v>1903.3299999999999</v>
      </c>
      <c r="BA667">
        <f>Source!Y386</f>
        <v>1000.72</v>
      </c>
      <c r="CD667">
        <v>2</v>
      </c>
    </row>
    <row r="668" ht="42.75">
      <c r="A668" s="75" t="s">
        <v>226</v>
      </c>
      <c r="B668" s="64" t="str">
        <f>Source!F388</f>
        <v>08.3.04.02-0095</v>
      </c>
      <c r="C668" s="64" t="str">
        <f>Source!G388</f>
        <v xml:space="preserve">Прокат стальной горячекатаный круглый, марки стали Ст3сп, Ст3пс, диаметр 14-50 мм</v>
      </c>
      <c r="D668" s="65" t="str">
        <f>Source!H388</f>
        <v>т</v>
      </c>
      <c r="E668" s="66">
        <f>Source!K388</f>
        <v>0.040000000000000001</v>
      </c>
      <c r="F668" s="66"/>
      <c r="G668" s="66">
        <f>Source!I388</f>
        <v>0.040000000000000001</v>
      </c>
      <c r="H668" s="67">
        <f>Source!AL388</f>
        <v>66456.5</v>
      </c>
      <c r="I668" s="68">
        <f>IF(Source!BC388&lt;&gt; 0, Source!BC388, 1)</f>
        <v>0.83999999999999997</v>
      </c>
      <c r="J668" s="67">
        <f t="shared" si="13"/>
        <v>55823.459999999999</v>
      </c>
      <c r="K668" s="68"/>
      <c r="L668" s="67">
        <f>Source!P388</f>
        <v>2232.9400000000001</v>
      </c>
    </row>
    <row r="669" ht="15">
      <c r="C669" s="70" t="s">
        <v>68</v>
      </c>
      <c r="D669" s="70"/>
      <c r="E669" s="70"/>
      <c r="F669" s="70"/>
      <c r="G669" s="70"/>
      <c r="H669" s="70"/>
      <c r="I669" s="71">
        <f>IF(E668&lt;&gt;0,K669/E668,0)</f>
        <v>55823.5</v>
      </c>
      <c r="J669" s="71"/>
      <c r="K669" s="71">
        <f>L668</f>
        <v>2232.9400000000001</v>
      </c>
      <c r="L669" s="71"/>
      <c r="AD669">
        <f>ROUND((Source!AT388/100)*((ROUND(ROUND(Source!AO388,2)*Source!I388, 2)+ROUND(ROUND(Source!AN388,2)*Source!I388, 2))), 2)</f>
        <v>0</v>
      </c>
      <c r="AE669">
        <f>ROUND((Source!AU388/100)*((ROUND(ROUND(Source!AO388,2)*Source!I388, 2)+ROUND(ROUND(Source!AN388,2)*Source!I388, 2))), 2)</f>
        <v>0</v>
      </c>
      <c r="AN669" s="72">
        <f>L668</f>
        <v>2232.9400000000001</v>
      </c>
      <c r="AO669">
        <f>0</f>
        <v>0</v>
      </c>
      <c r="AQ669" t="s">
        <v>69</v>
      </c>
      <c r="AR669">
        <f>0</f>
        <v>0</v>
      </c>
      <c r="AT669">
        <f>0</f>
        <v>0</v>
      </c>
      <c r="AV669" t="s">
        <v>69</v>
      </c>
      <c r="AW669" s="72">
        <f>L668</f>
        <v>2232.9400000000001</v>
      </c>
      <c r="AZ669">
        <f>Source!X388</f>
        <v>0</v>
      </c>
      <c r="BA669">
        <f>Source!Y388</f>
        <v>0</v>
      </c>
      <c r="CD669">
        <v>1</v>
      </c>
    </row>
    <row r="670" ht="99.75">
      <c r="A670" s="53" t="s">
        <v>227</v>
      </c>
      <c r="B670" s="54" t="s">
        <v>101</v>
      </c>
      <c r="C670" s="54" t="str">
        <f>Source!G389</f>
        <v xml:space="preserve">Заземлитель горизонтальный из стали: полосовой сечением 160 мм2 (дополнительные горизонтальные заземлители с заготовкой заземлителей из полосовой стали 60х5 мм сеч.300мм2, с приваркой и окраской сварных швов в траншее)</v>
      </c>
      <c r="D670" s="55" t="str">
        <f>Source!H389</f>
        <v xml:space="preserve">100 м</v>
      </c>
      <c r="E670" s="56">
        <f>Source!K389</f>
        <v>6.8099999999999996</v>
      </c>
      <c r="F670" s="56"/>
      <c r="G670" s="56">
        <f>Source!I389</f>
        <v>6.8099999999999996</v>
      </c>
      <c r="H670" s="57"/>
      <c r="I670" s="58"/>
      <c r="J670" s="57"/>
      <c r="K670" s="58"/>
      <c r="L670" s="57"/>
    </row>
    <row r="671" ht="51">
      <c r="B671" s="59" t="s">
        <v>72</v>
      </c>
      <c r="C671" s="59" t="s">
        <v>57</v>
      </c>
      <c r="D671" s="59"/>
      <c r="E671" s="59"/>
      <c r="F671" s="59"/>
      <c r="G671" s="59"/>
      <c r="H671" s="59"/>
      <c r="I671" s="59"/>
      <c r="J671" s="59"/>
      <c r="K671" s="59"/>
      <c r="L671" s="59"/>
      <c r="CW671" s="60" t="s">
        <v>57</v>
      </c>
    </row>
    <row r="672">
      <c r="C672" s="8" t="str">
        <f>"Объем: "&amp;Source!I389&amp;"=681/"&amp;"100"</f>
        <v xml:space="preserve">Объем: 6.81=681/100</v>
      </c>
    </row>
    <row r="673" ht="15">
      <c r="A673" s="61"/>
      <c r="B673" s="56">
        <v>1</v>
      </c>
      <c r="C673" s="61" t="s">
        <v>58</v>
      </c>
      <c r="D673" s="55" t="s">
        <v>34</v>
      </c>
      <c r="E673" s="62"/>
      <c r="F673" s="56"/>
      <c r="G673" s="62">
        <f>Source!U389</f>
        <v>117.6768</v>
      </c>
      <c r="H673" s="56"/>
      <c r="I673" s="56"/>
      <c r="J673" s="56"/>
      <c r="K673" s="56"/>
      <c r="L673" s="63">
        <f>SUM(L674:L674)-SUMIF(CE674:CE674,1,L674:L674)</f>
        <v>57228.580000000002</v>
      </c>
    </row>
    <row r="674" ht="14.25">
      <c r="A674" s="54"/>
      <c r="B674" s="54" t="s">
        <v>73</v>
      </c>
      <c r="C674" s="54" t="s">
        <v>74</v>
      </c>
      <c r="D674" s="55" t="s">
        <v>34</v>
      </c>
      <c r="E674" s="56">
        <v>14.4</v>
      </c>
      <c r="F674" s="56">
        <f>ROUND((0.2+1),7)</f>
        <v>1.2</v>
      </c>
      <c r="G674" s="56">
        <f>SmtRes!CX119</f>
        <v>117.6768</v>
      </c>
      <c r="H674" s="57"/>
      <c r="I674" s="58"/>
      <c r="J674" s="57">
        <f>SmtRes!CZ119</f>
        <v>486.31999999999999</v>
      </c>
      <c r="K674" s="58"/>
      <c r="L674" s="57">
        <f>SmtRes!DI119</f>
        <v>57228.580000000002</v>
      </c>
    </row>
    <row r="675" ht="15">
      <c r="A675" s="61"/>
      <c r="B675" s="56">
        <v>2</v>
      </c>
      <c r="C675" s="61" t="s">
        <v>75</v>
      </c>
      <c r="D675" s="55"/>
      <c r="E675" s="62"/>
      <c r="F675" s="56"/>
      <c r="G675" s="62"/>
      <c r="H675" s="56"/>
      <c r="I675" s="56"/>
      <c r="J675" s="56"/>
      <c r="K675" s="56"/>
      <c r="L675" s="63">
        <f>SUM(L676:L681)-SUMIF(CE676:CE681,1,L676:L681)</f>
        <v>4131.3599999999997</v>
      </c>
    </row>
    <row r="676" ht="15">
      <c r="A676" s="61"/>
      <c r="B676" s="56"/>
      <c r="C676" s="61" t="s">
        <v>76</v>
      </c>
      <c r="D676" s="55" t="s">
        <v>34</v>
      </c>
      <c r="E676" s="62"/>
      <c r="F676" s="56"/>
      <c r="G676" s="62">
        <f>Source!V389</f>
        <v>3.2687999999999997</v>
      </c>
      <c r="H676" s="56"/>
      <c r="I676" s="56"/>
      <c r="J676" s="56"/>
      <c r="K676" s="56"/>
      <c r="L676" s="63">
        <f>SUMIF(CE677:CE681,1,L677:L681)</f>
        <v>1905.21</v>
      </c>
      <c r="CE676">
        <v>1</v>
      </c>
    </row>
    <row r="677" ht="28.5">
      <c r="A677" s="54"/>
      <c r="B677" s="54" t="s">
        <v>77</v>
      </c>
      <c r="C677" s="54" t="s">
        <v>78</v>
      </c>
      <c r="D677" s="55" t="s">
        <v>79</v>
      </c>
      <c r="E677" s="56">
        <v>0.20000000000000001</v>
      </c>
      <c r="F677" s="56">
        <f>ROUND((0.2+1),7)</f>
        <v>1.2</v>
      </c>
      <c r="G677" s="56">
        <f>SmtRes!CX121</f>
        <v>1.6343999999999999</v>
      </c>
      <c r="H677" s="57"/>
      <c r="I677" s="58"/>
      <c r="J677" s="57">
        <f>SmtRes!CZ121</f>
        <v>1552.1199999999999</v>
      </c>
      <c r="K677" s="58"/>
      <c r="L677" s="57">
        <f>SmtRes!DG121</f>
        <v>2536.7800000000002</v>
      </c>
    </row>
    <row r="678" ht="28.5">
      <c r="A678" s="54"/>
      <c r="B678" s="54" t="s">
        <v>80</v>
      </c>
      <c r="C678" s="54" t="s">
        <v>81</v>
      </c>
      <c r="D678" s="55" t="s">
        <v>34</v>
      </c>
      <c r="E678" s="56">
        <f>SmtRes!DO121*SmtRes!AT121</f>
        <v>0.20000000000000001</v>
      </c>
      <c r="F678" s="56">
        <f>ROUND((0.2+1),7)</f>
        <v>1.2</v>
      </c>
      <c r="G678" s="56">
        <f>ROUND(E678*G670,7)</f>
        <v>1.3619999999999999</v>
      </c>
      <c r="H678" s="57"/>
      <c r="I678" s="58"/>
      <c r="J678" s="57">
        <f>ROUND(SmtRes!AG121/SmtRes!DO121, 2)</f>
        <v>668.23000000000002</v>
      </c>
      <c r="K678" s="58"/>
      <c r="L678" s="57">
        <f>SmtRes!DH121</f>
        <v>1092.1600000000001</v>
      </c>
      <c r="CE678">
        <v>1</v>
      </c>
    </row>
    <row r="679" ht="28.5">
      <c r="A679" s="54"/>
      <c r="B679" s="54" t="s">
        <v>82</v>
      </c>
      <c r="C679" s="54" t="s">
        <v>83</v>
      </c>
      <c r="D679" s="55" t="s">
        <v>79</v>
      </c>
      <c r="E679" s="56">
        <v>0.20000000000000001</v>
      </c>
      <c r="F679" s="56">
        <f>ROUND((0.2+1),7)</f>
        <v>1.2</v>
      </c>
      <c r="G679" s="56">
        <f>SmtRes!CX122</f>
        <v>1.6343999999999999</v>
      </c>
      <c r="H679" s="57">
        <f>SmtRes!CZ122</f>
        <v>477.92000000000002</v>
      </c>
      <c r="I679" s="58">
        <f>SmtRes!AJ122</f>
        <v>1.22</v>
      </c>
      <c r="J679" s="57">
        <f>ROUND(H679*I679,2)</f>
        <v>583.06000000000006</v>
      </c>
      <c r="K679" s="58"/>
      <c r="L679" s="57">
        <f>SmtRes!DG122</f>
        <v>952.95000000000005</v>
      </c>
    </row>
    <row r="680" ht="28.5">
      <c r="A680" s="54"/>
      <c r="B680" s="54" t="s">
        <v>84</v>
      </c>
      <c r="C680" s="54" t="s">
        <v>85</v>
      </c>
      <c r="D680" s="55" t="s">
        <v>34</v>
      </c>
      <c r="E680" s="56">
        <f>SmtRes!DO122*SmtRes!AT122</f>
        <v>0.20000000000000001</v>
      </c>
      <c r="F680" s="56">
        <f>ROUND((0.2+1),7)</f>
        <v>1.2</v>
      </c>
      <c r="G680" s="56">
        <f>ROUND(E680*G670,7)</f>
        <v>1.3619999999999999</v>
      </c>
      <c r="H680" s="57"/>
      <c r="I680" s="58"/>
      <c r="J680" s="57">
        <f>ROUND(SmtRes!AG122/SmtRes!DO122, 2)</f>
        <v>497.46000000000004</v>
      </c>
      <c r="K680" s="58"/>
      <c r="L680" s="57">
        <f>SmtRes!DH122</f>
        <v>813.05000000000007</v>
      </c>
      <c r="CE680">
        <v>1</v>
      </c>
    </row>
    <row r="681" ht="42.75">
      <c r="A681" s="54"/>
      <c r="B681" s="54" t="s">
        <v>86</v>
      </c>
      <c r="C681" s="54" t="s">
        <v>87</v>
      </c>
      <c r="D681" s="55" t="s">
        <v>79</v>
      </c>
      <c r="E681" s="56">
        <v>2.7000000000000002</v>
      </c>
      <c r="F681" s="56">
        <f>ROUND((0.2+1),7)</f>
        <v>1.2</v>
      </c>
      <c r="G681" s="56">
        <f>SmtRes!CX123</f>
        <v>22.064399999999999</v>
      </c>
      <c r="H681" s="57"/>
      <c r="I681" s="58"/>
      <c r="J681" s="57">
        <f>SmtRes!CZ123</f>
        <v>29.079999999999998</v>
      </c>
      <c r="K681" s="58"/>
      <c r="L681" s="57">
        <f>SmtRes!DG123</f>
        <v>641.63</v>
      </c>
    </row>
    <row r="682" ht="15">
      <c r="A682" s="61"/>
      <c r="B682" s="56">
        <v>4</v>
      </c>
      <c r="C682" s="61" t="s">
        <v>88</v>
      </c>
      <c r="D682" s="55"/>
      <c r="E682" s="62"/>
      <c r="F682" s="56"/>
      <c r="G682" s="62"/>
      <c r="H682" s="56"/>
      <c r="I682" s="56"/>
      <c r="J682" s="56"/>
      <c r="K682" s="56"/>
      <c r="L682" s="63">
        <f>SUM(L683:L684)-SUMIF(CE683:CE684,1,L683:L684)</f>
        <v>29147.990000000002</v>
      </c>
    </row>
    <row r="683" ht="57">
      <c r="A683" s="54"/>
      <c r="B683" s="54" t="s">
        <v>89</v>
      </c>
      <c r="C683" s="54" t="s">
        <v>90</v>
      </c>
      <c r="D683" s="55" t="s">
        <v>91</v>
      </c>
      <c r="E683" s="56">
        <v>0.90000000000000002</v>
      </c>
      <c r="F683" s="56"/>
      <c r="G683" s="56">
        <f>SmtRes!CX124</f>
        <v>6.1289999999999996</v>
      </c>
      <c r="H683" s="57">
        <f>SmtRes!CZ124</f>
        <v>155.63</v>
      </c>
      <c r="I683" s="58">
        <f>SmtRes!AI124</f>
        <v>0.93999999999999995</v>
      </c>
      <c r="J683" s="57">
        <f t="shared" ref="J683:J691" si="14">ROUND(H683*I683,2)</f>
        <v>146.28999999999999</v>
      </c>
      <c r="K683" s="58"/>
      <c r="L683" s="57">
        <f>SmtRes!DF124</f>
        <v>896.61000000000001</v>
      </c>
    </row>
    <row r="684" ht="57">
      <c r="A684" s="54"/>
      <c r="B684" s="54" t="s">
        <v>92</v>
      </c>
      <c r="C684" s="64" t="s">
        <v>93</v>
      </c>
      <c r="D684" s="65" t="s">
        <v>91</v>
      </c>
      <c r="E684" s="66">
        <v>3.7000000000000002</v>
      </c>
      <c r="F684" s="66"/>
      <c r="G684" s="66">
        <f>SmtRes!CX125</f>
        <v>25.196999999999999</v>
      </c>
      <c r="H684" s="67">
        <f>SmtRes!CZ125</f>
        <v>911.55999999999995</v>
      </c>
      <c r="I684" s="68">
        <f>SmtRes!AI125</f>
        <v>1.23</v>
      </c>
      <c r="J684" s="67">
        <f t="shared" si="14"/>
        <v>1121.22</v>
      </c>
      <c r="K684" s="68"/>
      <c r="L684" s="67">
        <f>SmtRes!DF125</f>
        <v>28251.380000000001</v>
      </c>
    </row>
    <row r="685" ht="15">
      <c r="A685" s="54"/>
      <c r="B685" s="54"/>
      <c r="C685" s="69" t="s">
        <v>61</v>
      </c>
      <c r="D685" s="55"/>
      <c r="E685" s="56"/>
      <c r="F685" s="56"/>
      <c r="G685" s="56"/>
      <c r="H685" s="57"/>
      <c r="I685" s="58"/>
      <c r="J685" s="57"/>
      <c r="K685" s="58"/>
      <c r="L685" s="57">
        <f>L673+L675+L676+L682</f>
        <v>92413.139999999999</v>
      </c>
    </row>
    <row r="686" ht="57">
      <c r="A686" s="53" t="s">
        <v>228</v>
      </c>
      <c r="B686" s="54" t="str">
        <f>Source!F390</f>
        <v>421/пр_2020_п.75_пп.а</v>
      </c>
      <c r="C686" s="54" t="str">
        <f>Source!G390</f>
        <v xml:space="preserve">Сметная стоимость вспомогательных ненормируемых материальных ресурсов, не учтенная в сметной норме, 2%</v>
      </c>
      <c r="D686" s="55" t="str">
        <f>Source!H390</f>
        <v>%</v>
      </c>
      <c r="E686" s="56">
        <f>SmtRes!AT126</f>
        <v>2</v>
      </c>
      <c r="F686" s="56"/>
      <c r="G686" s="56">
        <f>Source!I390</f>
        <v>2</v>
      </c>
      <c r="H686" s="57"/>
      <c r="I686" s="58"/>
      <c r="J686" s="57"/>
      <c r="K686" s="58"/>
      <c r="L686" s="57">
        <f>Source!P390</f>
        <v>953.81000000000006</v>
      </c>
      <c r="AD686">
        <f>ROUND((Source!AT390/100)*((ROUND(0*Source!I390, 2)+ROUND(0*Source!I390, 2))), 2)</f>
        <v>0</v>
      </c>
      <c r="AE686">
        <f>ROUND((Source!AU390/100)*((ROUND(0*Source!I390, 2)+ROUND(0*Source!I390, 2))), 2)</f>
        <v>0</v>
      </c>
      <c r="AN686">
        <f>L686</f>
        <v>953.81000000000006</v>
      </c>
      <c r="AW686">
        <f>L686</f>
        <v>953.81000000000006</v>
      </c>
      <c r="AZ686">
        <f>Source!X390</f>
        <v>0</v>
      </c>
      <c r="BA686">
        <f>Source!Y390</f>
        <v>0</v>
      </c>
      <c r="CD686">
        <v>2</v>
      </c>
    </row>
    <row r="687" ht="14.25">
      <c r="A687" s="54"/>
      <c r="B687" s="54"/>
      <c r="C687" s="54" t="s">
        <v>62</v>
      </c>
      <c r="D687" s="55"/>
      <c r="E687" s="56"/>
      <c r="F687" s="56"/>
      <c r="G687" s="56"/>
      <c r="H687" s="57"/>
      <c r="I687" s="58"/>
      <c r="J687" s="57"/>
      <c r="K687" s="58"/>
      <c r="L687" s="57">
        <f>SUM(AR670:AR690)+SUM(AS670:AS690)+SUM(AT670:AT690)+SUM(AU670:AU690)+SUM(AV670:AV690)</f>
        <v>59133.790000000001</v>
      </c>
    </row>
    <row r="688" ht="28.5">
      <c r="A688" s="54"/>
      <c r="B688" s="54" t="s">
        <v>95</v>
      </c>
      <c r="C688" s="54" t="s">
        <v>96</v>
      </c>
      <c r="D688" s="55" t="s">
        <v>65</v>
      </c>
      <c r="E688" s="56">
        <f>Source!BZ389</f>
        <v>97</v>
      </c>
      <c r="F688" s="56"/>
      <c r="G688" s="56">
        <f>Source!AT389</f>
        <v>97</v>
      </c>
      <c r="H688" s="57"/>
      <c r="I688" s="58"/>
      <c r="J688" s="57"/>
      <c r="K688" s="58"/>
      <c r="L688" s="57">
        <f>SUM(AZ670:AZ690)</f>
        <v>57359.779999999999</v>
      </c>
    </row>
    <row r="689" ht="28.5">
      <c r="A689" s="64"/>
      <c r="B689" s="64" t="s">
        <v>97</v>
      </c>
      <c r="C689" s="64" t="s">
        <v>98</v>
      </c>
      <c r="D689" s="65" t="s">
        <v>65</v>
      </c>
      <c r="E689" s="66">
        <f>Source!CA389</f>
        <v>51</v>
      </c>
      <c r="F689" s="66"/>
      <c r="G689" s="66">
        <f>Source!AU389</f>
        <v>51</v>
      </c>
      <c r="H689" s="67"/>
      <c r="I689" s="68"/>
      <c r="J689" s="67"/>
      <c r="K689" s="68"/>
      <c r="L689" s="67">
        <f>SUM(BA670:BA690)</f>
        <v>30158.23</v>
      </c>
    </row>
    <row r="690" ht="15">
      <c r="C690" s="70" t="s">
        <v>68</v>
      </c>
      <c r="D690" s="70"/>
      <c r="E690" s="70"/>
      <c r="F690" s="70"/>
      <c r="G690" s="70"/>
      <c r="H690" s="70"/>
      <c r="I690" s="71">
        <f>IF(E670&lt;&gt;0,K690/E670,0)</f>
        <v>26561.668135095453</v>
      </c>
      <c r="J690" s="71"/>
      <c r="K690" s="71">
        <f>L673+L675+L682+L688+L689+L676+SUM(L686:L686)</f>
        <v>180884.96000000002</v>
      </c>
      <c r="L690" s="71"/>
      <c r="AD690">
        <f>ROUND((Source!AT389/100)*((ROUND(SUMIF(SmtRes!AQ119:'SmtRes'!AQ126,"=1",SmtRes!AD119:'SmtRes'!AD126)*Source!I389, 2)+ROUND(SUMIF(SmtRes!AQ119:'SmtRes'!AQ126,"=1",SmtRes!AC119:'SmtRes'!AC126)*Source!I389, 2))), 2)</f>
        <v>10912.68</v>
      </c>
      <c r="AE690">
        <f>ROUND((Source!AU389/100)*((ROUND(SUMIF(SmtRes!AQ119:'SmtRes'!AQ126,"=1",SmtRes!AD119:'SmtRes'!AD126)*Source!I389, 2)+ROUND(SUMIF(SmtRes!AQ119:'SmtRes'!AQ126,"=1",SmtRes!AC119:'SmtRes'!AC126)*Source!I389, 2))), 2)</f>
        <v>5737.6000000000004</v>
      </c>
      <c r="AN690" s="72">
        <f>L673+L675+L682+L688+L689+L676</f>
        <v>179931.15000000002</v>
      </c>
      <c r="AO690" s="72">
        <f>L675</f>
        <v>4131.3599999999997</v>
      </c>
      <c r="AQ690" t="s">
        <v>69</v>
      </c>
      <c r="AR690" s="72">
        <f>L673</f>
        <v>57228.580000000002</v>
      </c>
      <c r="AT690" s="72">
        <f>L676</f>
        <v>1905.21</v>
      </c>
      <c r="AV690" t="s">
        <v>69</v>
      </c>
      <c r="AW690" s="72">
        <f>L682</f>
        <v>29147.990000000002</v>
      </c>
      <c r="AZ690">
        <f>Source!X389</f>
        <v>57359.779999999999</v>
      </c>
      <c r="BA690">
        <f>Source!Y389</f>
        <v>30158.23</v>
      </c>
      <c r="CD690">
        <v>2</v>
      </c>
    </row>
    <row r="691" ht="42.75">
      <c r="A691" s="75" t="s">
        <v>229</v>
      </c>
      <c r="B691" s="64" t="str">
        <f>Source!F391</f>
        <v>08.3.07.01-0162</v>
      </c>
      <c r="C691" s="64" t="str">
        <f>Source!G391</f>
        <v xml:space="preserve">Прокат стальной горячекатаный полосовой, марки стали Ст3сп, Ст3пс, размеры 60х5 мм</v>
      </c>
      <c r="D691" s="65" t="str">
        <f>Source!H391</f>
        <v>т</v>
      </c>
      <c r="E691" s="66">
        <f>Source!K391</f>
        <v>1.6071599999999999</v>
      </c>
      <c r="F691" s="66"/>
      <c r="G691" s="66">
        <f>Source!I391</f>
        <v>1.6071599999999999</v>
      </c>
      <c r="H691" s="67">
        <f>Source!AL391</f>
        <v>74926.419999999998</v>
      </c>
      <c r="I691" s="68">
        <f>IF(Source!BC391&lt;&gt; 0, Source!BC391, 1)</f>
        <v>0.83999999999999997</v>
      </c>
      <c r="J691" s="67">
        <f t="shared" si="14"/>
        <v>62938.190000000002</v>
      </c>
      <c r="K691" s="68"/>
      <c r="L691" s="67">
        <f>Source!P391</f>
        <v>101151.74000000001</v>
      </c>
    </row>
    <row r="692" ht="15">
      <c r="C692" s="70" t="s">
        <v>68</v>
      </c>
      <c r="D692" s="70"/>
      <c r="E692" s="70"/>
      <c r="F692" s="70"/>
      <c r="G692" s="70"/>
      <c r="H692" s="70"/>
      <c r="I692" s="71">
        <f>IF(E691&lt;&gt;0,K692/E691,0)</f>
        <v>62938.189103760677</v>
      </c>
      <c r="J692" s="71"/>
      <c r="K692" s="71">
        <f>L691</f>
        <v>101151.74000000001</v>
      </c>
      <c r="L692" s="71"/>
      <c r="AD692">
        <f>ROUND((Source!AT391/100)*((ROUND(ROUND(Source!AO391,2)*Source!I391, 2)+ROUND(ROUND(Source!AN391,2)*Source!I391, 2))), 2)</f>
        <v>0</v>
      </c>
      <c r="AE692">
        <f>ROUND((Source!AU391/100)*((ROUND(ROUND(Source!AO391,2)*Source!I391, 2)+ROUND(ROUND(Source!AN391,2)*Source!I391, 2))), 2)</f>
        <v>0</v>
      </c>
      <c r="AN692" s="72">
        <f>L691</f>
        <v>101151.74000000001</v>
      </c>
      <c r="AO692">
        <f>0</f>
        <v>0</v>
      </c>
      <c r="AQ692" t="s">
        <v>69</v>
      </c>
      <c r="AR692">
        <f>0</f>
        <v>0</v>
      </c>
      <c r="AT692">
        <f>0</f>
        <v>0</v>
      </c>
      <c r="AV692" t="s">
        <v>69</v>
      </c>
      <c r="AW692" s="72">
        <f>L691</f>
        <v>101151.74000000001</v>
      </c>
      <c r="AZ692">
        <f>Source!X391</f>
        <v>0</v>
      </c>
      <c r="BA692">
        <f>Source!Y391</f>
        <v>0</v>
      </c>
      <c r="CD692">
        <v>1</v>
      </c>
    </row>
    <row r="693" ht="28.5">
      <c r="A693" s="53" t="s">
        <v>230</v>
      </c>
      <c r="B693" s="54" t="s">
        <v>109</v>
      </c>
      <c r="C693" s="54" t="str">
        <f>Source!G392</f>
        <v xml:space="preserve">Засыпка вручную траншей, пазух котлованов и ям, группа грунтов: 1</v>
      </c>
      <c r="D693" s="55" t="str">
        <f>Source!H392</f>
        <v xml:space="preserve">100 м3</v>
      </c>
      <c r="E693" s="56">
        <f>Source!K392</f>
        <v>1.2258</v>
      </c>
      <c r="F693" s="56"/>
      <c r="G693" s="56">
        <f>Source!I392</f>
        <v>1.2258</v>
      </c>
      <c r="H693" s="57"/>
      <c r="I693" s="58"/>
      <c r="J693" s="57"/>
      <c r="K693" s="58"/>
      <c r="L693" s="57"/>
    </row>
    <row r="694" ht="51">
      <c r="B694" s="59" t="s">
        <v>56</v>
      </c>
      <c r="C694" s="59" t="s">
        <v>57</v>
      </c>
      <c r="D694" s="59"/>
      <c r="E694" s="59"/>
      <c r="F694" s="59"/>
      <c r="G694" s="59"/>
      <c r="H694" s="59"/>
      <c r="I694" s="59"/>
      <c r="J694" s="59"/>
      <c r="K694" s="59"/>
      <c r="L694" s="59"/>
      <c r="CW694" s="60" t="s">
        <v>57</v>
      </c>
    </row>
    <row r="695">
      <c r="C695" s="8" t="str">
        <f>"Объем: "&amp;Source!I392&amp;"=122,58/"&amp;"100"</f>
        <v xml:space="preserve">Объем: 1.2258=122,58/100</v>
      </c>
    </row>
    <row r="696" ht="15">
      <c r="A696" s="61"/>
      <c r="B696" s="56">
        <v>1</v>
      </c>
      <c r="C696" s="61" t="s">
        <v>58</v>
      </c>
      <c r="D696" s="55" t="s">
        <v>34</v>
      </c>
      <c r="E696" s="62"/>
      <c r="F696" s="56"/>
      <c r="G696" s="62">
        <f>Source!U392</f>
        <v>130.17995999999999</v>
      </c>
      <c r="H696" s="56"/>
      <c r="I696" s="56"/>
      <c r="J696" s="56"/>
      <c r="K696" s="56"/>
      <c r="L696" s="63">
        <f>SUM(L697:L697)-SUMIF(CE697:CE697,1,L697:L697)</f>
        <v>50503.32</v>
      </c>
    </row>
    <row r="697" ht="14.25">
      <c r="A697" s="54"/>
      <c r="B697" s="54" t="s">
        <v>110</v>
      </c>
      <c r="C697" s="64" t="s">
        <v>111</v>
      </c>
      <c r="D697" s="65" t="s">
        <v>34</v>
      </c>
      <c r="E697" s="66">
        <v>88.5</v>
      </c>
      <c r="F697" s="66">
        <f>ROUND((0.2+1),7)</f>
        <v>1.2</v>
      </c>
      <c r="G697" s="66">
        <f>SmtRes!CX127</f>
        <v>130.17995999999999</v>
      </c>
      <c r="H697" s="67"/>
      <c r="I697" s="68"/>
      <c r="J697" s="67">
        <f>SmtRes!CZ127</f>
        <v>387.94999999999999</v>
      </c>
      <c r="K697" s="68"/>
      <c r="L697" s="67">
        <f>SmtRes!DI127</f>
        <v>50503.32</v>
      </c>
    </row>
    <row r="698" ht="15">
      <c r="A698" s="54"/>
      <c r="B698" s="54"/>
      <c r="C698" s="69" t="s">
        <v>61</v>
      </c>
      <c r="D698" s="55"/>
      <c r="E698" s="56"/>
      <c r="F698" s="56"/>
      <c r="G698" s="56"/>
      <c r="H698" s="57"/>
      <c r="I698" s="58"/>
      <c r="J698" s="57"/>
      <c r="K698" s="58"/>
      <c r="L698" s="57">
        <f>L696</f>
        <v>50503.32</v>
      </c>
    </row>
    <row r="699" ht="14.25">
      <c r="A699" s="54"/>
      <c r="B699" s="54"/>
      <c r="C699" s="54" t="s">
        <v>62</v>
      </c>
      <c r="D699" s="55"/>
      <c r="E699" s="56"/>
      <c r="F699" s="56"/>
      <c r="G699" s="56"/>
      <c r="H699" s="57"/>
      <c r="I699" s="58"/>
      <c r="J699" s="57"/>
      <c r="K699" s="58"/>
      <c r="L699" s="57">
        <f>SUM(AR693:AR702)+SUM(AS693:AS702)+SUM(AT693:AT702)+SUM(AU693:AU702)+SUM(AV693:AV702)</f>
        <v>50503.32</v>
      </c>
    </row>
    <row r="700" ht="28.5">
      <c r="A700" s="54"/>
      <c r="B700" s="54" t="s">
        <v>63</v>
      </c>
      <c r="C700" s="54" t="s">
        <v>64</v>
      </c>
      <c r="D700" s="55" t="s">
        <v>65</v>
      </c>
      <c r="E700" s="56">
        <f>Source!BZ392</f>
        <v>89</v>
      </c>
      <c r="F700" s="56"/>
      <c r="G700" s="56">
        <f>Source!AT392</f>
        <v>89</v>
      </c>
      <c r="H700" s="57"/>
      <c r="I700" s="58"/>
      <c r="J700" s="57"/>
      <c r="K700" s="58"/>
      <c r="L700" s="57">
        <f>SUM(AZ693:AZ702)</f>
        <v>44947.950000000004</v>
      </c>
    </row>
    <row r="701" ht="28.5">
      <c r="A701" s="64"/>
      <c r="B701" s="64" t="s">
        <v>66</v>
      </c>
      <c r="C701" s="64" t="s">
        <v>67</v>
      </c>
      <c r="D701" s="65" t="s">
        <v>65</v>
      </c>
      <c r="E701" s="66">
        <f>Source!CA392</f>
        <v>40</v>
      </c>
      <c r="F701" s="66"/>
      <c r="G701" s="66">
        <f>Source!AU392</f>
        <v>40</v>
      </c>
      <c r="H701" s="67"/>
      <c r="I701" s="68"/>
      <c r="J701" s="67"/>
      <c r="K701" s="68"/>
      <c r="L701" s="67">
        <f>SUM(BA693:BA702)</f>
        <v>20201.330000000002</v>
      </c>
    </row>
    <row r="702" ht="15">
      <c r="C702" s="70" t="s">
        <v>68</v>
      </c>
      <c r="D702" s="70"/>
      <c r="E702" s="70"/>
      <c r="F702" s="70"/>
      <c r="G702" s="70"/>
      <c r="H702" s="70"/>
      <c r="I702" s="71">
        <f>IF(E693&lt;&gt;0,K702/E693,0)</f>
        <v>94348.670256159254</v>
      </c>
      <c r="J702" s="71"/>
      <c r="K702" s="71">
        <f>L696+L700+L701</f>
        <v>115652.60000000001</v>
      </c>
      <c r="L702" s="71"/>
      <c r="AD702">
        <f>ROUND((Source!AT392/100)*((ROUND(SUMIF(SmtRes!AQ127:'SmtRes'!AQ127,"=1",SmtRes!AD127:'SmtRes'!AD127)*Source!I392, 2)+ROUND(SUMIF(SmtRes!AQ127:'SmtRes'!AQ127,"=1",SmtRes!AC127:'SmtRes'!AC127)*Source!I392, 2))), 2)</f>
        <v>423.24000000000001</v>
      </c>
      <c r="AE702">
        <f>ROUND((Source!AU392/100)*((ROUND(SUMIF(SmtRes!AQ127:'SmtRes'!AQ127,"=1",SmtRes!AD127:'SmtRes'!AD127)*Source!I392, 2)+ROUND(SUMIF(SmtRes!AQ127:'SmtRes'!AQ127,"=1",SmtRes!AC127:'SmtRes'!AC127)*Source!I392, 2))), 2)</f>
        <v>190.22</v>
      </c>
      <c r="AN702" s="72">
        <f>L696+L700+L701</f>
        <v>115652.60000000001</v>
      </c>
      <c r="AO702">
        <f>0</f>
        <v>0</v>
      </c>
      <c r="AQ702" t="s">
        <v>69</v>
      </c>
      <c r="AR702" s="72">
        <f>L696</f>
        <v>50503.32</v>
      </c>
      <c r="AT702">
        <f>0</f>
        <v>0</v>
      </c>
      <c r="AV702" t="s">
        <v>69</v>
      </c>
      <c r="AW702">
        <f>0</f>
        <v>0</v>
      </c>
      <c r="AZ702">
        <f>Source!X392</f>
        <v>44947.950000000004</v>
      </c>
      <c r="BA702">
        <f>Source!Y392</f>
        <v>20201.330000000002</v>
      </c>
      <c r="CD702">
        <v>1</v>
      </c>
    </row>
    <row r="703" ht="99.75">
      <c r="A703" s="53" t="s">
        <v>231</v>
      </c>
      <c r="B703" s="54" t="s">
        <v>134</v>
      </c>
      <c r="C703" s="54" t="str">
        <f>Source!G393</f>
        <v xml:space="preserve">Проводник заземляющий из медного изолированного провода сечением 25 мм2 открыто по строительным основаниям (заземление дверей  и шкафов в помещении  гибким проводником сечением 16мм2 (провод ПВ3  1*16 мм)</v>
      </c>
      <c r="D703" s="55" t="str">
        <f>Source!H393</f>
        <v xml:space="preserve">100 м</v>
      </c>
      <c r="E703" s="56">
        <f>Source!K393</f>
        <v>1.5</v>
      </c>
      <c r="F703" s="56"/>
      <c r="G703" s="56">
        <f>Source!I393</f>
        <v>1.5</v>
      </c>
      <c r="H703" s="57"/>
      <c r="I703" s="58"/>
      <c r="J703" s="57"/>
      <c r="K703" s="58"/>
      <c r="L703" s="57"/>
    </row>
    <row r="704" ht="51">
      <c r="B704" s="59" t="s">
        <v>72</v>
      </c>
      <c r="C704" s="59" t="s">
        <v>57</v>
      </c>
      <c r="D704" s="59"/>
      <c r="E704" s="59"/>
      <c r="F704" s="59"/>
      <c r="G704" s="59"/>
      <c r="H704" s="59"/>
      <c r="I704" s="59"/>
      <c r="J704" s="59"/>
      <c r="K704" s="59"/>
      <c r="L704" s="59"/>
      <c r="CW704" s="60" t="s">
        <v>57</v>
      </c>
    </row>
    <row r="705">
      <c r="C705" s="8" t="str">
        <f>"Объем: "&amp;Source!I393&amp;"=150/"&amp;"100"</f>
        <v xml:space="preserve">Объем: 1.5=150/100</v>
      </c>
    </row>
    <row r="706" ht="15">
      <c r="A706" s="61"/>
      <c r="B706" s="56">
        <v>1</v>
      </c>
      <c r="C706" s="61" t="s">
        <v>58</v>
      </c>
      <c r="D706" s="55" t="s">
        <v>34</v>
      </c>
      <c r="E706" s="62"/>
      <c r="F706" s="56"/>
      <c r="G706" s="62">
        <f>Source!U393</f>
        <v>57.887999999999998</v>
      </c>
      <c r="H706" s="56"/>
      <c r="I706" s="56"/>
      <c r="J706" s="56"/>
      <c r="K706" s="56"/>
      <c r="L706" s="63">
        <f>SUM(L707:L707)-SUMIF(CE707:CE707,1,L707:L707)</f>
        <v>28152.09</v>
      </c>
    </row>
    <row r="707" ht="14.25">
      <c r="A707" s="54"/>
      <c r="B707" s="54" t="s">
        <v>73</v>
      </c>
      <c r="C707" s="54" t="s">
        <v>74</v>
      </c>
      <c r="D707" s="55" t="s">
        <v>34</v>
      </c>
      <c r="E707" s="56">
        <v>32.159999999999997</v>
      </c>
      <c r="F707" s="56">
        <f>ROUND((0.2+1),7)</f>
        <v>1.2</v>
      </c>
      <c r="G707" s="56">
        <f>SmtRes!CX128</f>
        <v>57.887999999999998</v>
      </c>
      <c r="H707" s="57"/>
      <c r="I707" s="58"/>
      <c r="J707" s="57">
        <f>SmtRes!CZ128</f>
        <v>486.31999999999999</v>
      </c>
      <c r="K707" s="58"/>
      <c r="L707" s="57">
        <f>SmtRes!DI128</f>
        <v>28152.09</v>
      </c>
    </row>
    <row r="708" ht="15">
      <c r="A708" s="61"/>
      <c r="B708" s="56">
        <v>2</v>
      </c>
      <c r="C708" s="61" t="s">
        <v>75</v>
      </c>
      <c r="D708" s="55"/>
      <c r="E708" s="62"/>
      <c r="F708" s="56"/>
      <c r="G708" s="62"/>
      <c r="H708" s="56"/>
      <c r="I708" s="56"/>
      <c r="J708" s="56"/>
      <c r="K708" s="56"/>
      <c r="L708" s="63">
        <f>SUM(L709:L713)-SUMIF(CE709:CE713,1,L709:L713)</f>
        <v>115.30000000000001</v>
      </c>
    </row>
    <row r="709" ht="15">
      <c r="A709" s="61"/>
      <c r="B709" s="56"/>
      <c r="C709" s="61" t="s">
        <v>76</v>
      </c>
      <c r="D709" s="55" t="s">
        <v>34</v>
      </c>
      <c r="E709" s="62"/>
      <c r="F709" s="56"/>
      <c r="G709" s="62">
        <f>Source!V393</f>
        <v>0.108</v>
      </c>
      <c r="H709" s="56"/>
      <c r="I709" s="56"/>
      <c r="J709" s="56"/>
      <c r="K709" s="56"/>
      <c r="L709" s="63">
        <f>SUMIF(CE710:CE713,1,L710:L713)</f>
        <v>62.939999999999998</v>
      </c>
      <c r="CE709">
        <v>1</v>
      </c>
    </row>
    <row r="710" ht="28.5">
      <c r="A710" s="54"/>
      <c r="B710" s="54" t="s">
        <v>77</v>
      </c>
      <c r="C710" s="54" t="s">
        <v>78</v>
      </c>
      <c r="D710" s="55" t="s">
        <v>79</v>
      </c>
      <c r="E710" s="56">
        <v>0.029999999999999999</v>
      </c>
      <c r="F710" s="56">
        <f>ROUND((0.2+1),7)</f>
        <v>1.2</v>
      </c>
      <c r="G710" s="56">
        <f>SmtRes!CX130</f>
        <v>0.053999999999999999</v>
      </c>
      <c r="H710" s="57"/>
      <c r="I710" s="58"/>
      <c r="J710" s="57">
        <f>SmtRes!CZ130</f>
        <v>1552.1199999999999</v>
      </c>
      <c r="K710" s="58"/>
      <c r="L710" s="57">
        <f>SmtRes!DG130</f>
        <v>83.810000000000002</v>
      </c>
    </row>
    <row r="711" ht="28.5">
      <c r="A711" s="54"/>
      <c r="B711" s="54" t="s">
        <v>80</v>
      </c>
      <c r="C711" s="54" t="s">
        <v>81</v>
      </c>
      <c r="D711" s="55" t="s">
        <v>34</v>
      </c>
      <c r="E711" s="56">
        <f>SmtRes!DO130*SmtRes!AT130</f>
        <v>0.029999999999999999</v>
      </c>
      <c r="F711" s="56">
        <f>ROUND((0.2+1),7)</f>
        <v>1.2</v>
      </c>
      <c r="G711" s="56">
        <f>ROUND(E711*G703,7)</f>
        <v>0.044999999999999998</v>
      </c>
      <c r="H711" s="57"/>
      <c r="I711" s="58"/>
      <c r="J711" s="57">
        <f>ROUND(SmtRes!AG130/SmtRes!DO130, 2)</f>
        <v>668.23000000000002</v>
      </c>
      <c r="K711" s="58"/>
      <c r="L711" s="57">
        <f>SmtRes!DH130</f>
        <v>36.079999999999998</v>
      </c>
      <c r="CE711">
        <v>1</v>
      </c>
    </row>
    <row r="712" ht="28.5">
      <c r="A712" s="54"/>
      <c r="B712" s="54" t="s">
        <v>82</v>
      </c>
      <c r="C712" s="54" t="s">
        <v>83</v>
      </c>
      <c r="D712" s="55" t="s">
        <v>79</v>
      </c>
      <c r="E712" s="56">
        <v>0.029999999999999999</v>
      </c>
      <c r="F712" s="56">
        <f>ROUND((0.2+1),7)</f>
        <v>1.2</v>
      </c>
      <c r="G712" s="56">
        <f>SmtRes!CX131</f>
        <v>0.053999999999999999</v>
      </c>
      <c r="H712" s="57">
        <f>SmtRes!CZ131</f>
        <v>477.92000000000002</v>
      </c>
      <c r="I712" s="58">
        <f>SmtRes!AJ131</f>
        <v>1.22</v>
      </c>
      <c r="J712" s="57">
        <f>ROUND(H712*I712,2)</f>
        <v>583.06000000000006</v>
      </c>
      <c r="K712" s="58"/>
      <c r="L712" s="57">
        <f>SmtRes!DG131</f>
        <v>31.490000000000002</v>
      </c>
    </row>
    <row r="713" ht="28.5">
      <c r="A713" s="54"/>
      <c r="B713" s="54" t="s">
        <v>84</v>
      </c>
      <c r="C713" s="54" t="s">
        <v>85</v>
      </c>
      <c r="D713" s="55" t="s">
        <v>34</v>
      </c>
      <c r="E713" s="56">
        <f>SmtRes!DO131*SmtRes!AT131</f>
        <v>0.029999999999999999</v>
      </c>
      <c r="F713" s="56">
        <f>ROUND((0.2+1),7)</f>
        <v>1.2</v>
      </c>
      <c r="G713" s="56">
        <f>ROUND(E713*G703,7)</f>
        <v>0.044999999999999998</v>
      </c>
      <c r="H713" s="57"/>
      <c r="I713" s="58"/>
      <c r="J713" s="57">
        <f>ROUND(SmtRes!AG131/SmtRes!DO131, 2)</f>
        <v>497.46000000000004</v>
      </c>
      <c r="K713" s="58"/>
      <c r="L713" s="57">
        <f>SmtRes!DH131</f>
        <v>26.859999999999999</v>
      </c>
      <c r="CE713">
        <v>1</v>
      </c>
    </row>
    <row r="714" ht="15">
      <c r="A714" s="61"/>
      <c r="B714" s="56">
        <v>4</v>
      </c>
      <c r="C714" s="61" t="s">
        <v>88</v>
      </c>
      <c r="D714" s="55"/>
      <c r="E714" s="62"/>
      <c r="F714" s="56"/>
      <c r="G714" s="62"/>
      <c r="H714" s="56"/>
      <c r="I714" s="56"/>
      <c r="J714" s="56"/>
      <c r="K714" s="56"/>
      <c r="L714" s="63">
        <f>SUM(L715:L715)-SUMIF(CE715:CE715,1,L715:L715)</f>
        <v>60.899999999999999</v>
      </c>
    </row>
    <row r="715" ht="14.25">
      <c r="A715" s="54"/>
      <c r="B715" s="54" t="s">
        <v>135</v>
      </c>
      <c r="C715" s="64" t="s">
        <v>136</v>
      </c>
      <c r="D715" s="65" t="s">
        <v>137</v>
      </c>
      <c r="E715" s="66">
        <v>6.6559999999999997</v>
      </c>
      <c r="F715" s="66"/>
      <c r="G715" s="66">
        <f>SmtRes!CX132</f>
        <v>9.984</v>
      </c>
      <c r="H715" s="67"/>
      <c r="I715" s="68"/>
      <c r="J715" s="67">
        <f>SmtRes!CZ132</f>
        <v>6.0999999999999996</v>
      </c>
      <c r="K715" s="68"/>
      <c r="L715" s="67">
        <f>SmtRes!DF132</f>
        <v>60.899999999999999</v>
      </c>
    </row>
    <row r="716" ht="15">
      <c r="A716" s="54"/>
      <c r="B716" s="54"/>
      <c r="C716" s="69" t="s">
        <v>61</v>
      </c>
      <c r="D716" s="55"/>
      <c r="E716" s="56"/>
      <c r="F716" s="56"/>
      <c r="G716" s="56"/>
      <c r="H716" s="57"/>
      <c r="I716" s="58"/>
      <c r="J716" s="57"/>
      <c r="K716" s="58"/>
      <c r="L716" s="57">
        <f>L706+L708+L709+L714</f>
        <v>28391.23</v>
      </c>
    </row>
    <row r="717" ht="57">
      <c r="A717" s="53" t="s">
        <v>232</v>
      </c>
      <c r="B717" s="54" t="str">
        <f>Source!F394</f>
        <v>421/пр_2020_п.75_пп.а</v>
      </c>
      <c r="C717" s="54" t="str">
        <f>Source!G394</f>
        <v xml:space="preserve">Сметная стоимость вспомогательных ненормируемых материальных ресурсов, не учтенная в сметной норме, 2%</v>
      </c>
      <c r="D717" s="55" t="str">
        <f>Source!H394</f>
        <v>%</v>
      </c>
      <c r="E717" s="56">
        <f>SmtRes!AT135</f>
        <v>2</v>
      </c>
      <c r="F717" s="56"/>
      <c r="G717" s="56">
        <f>Source!I394</f>
        <v>2</v>
      </c>
      <c r="H717" s="57"/>
      <c r="I717" s="58"/>
      <c r="J717" s="57"/>
      <c r="K717" s="58"/>
      <c r="L717" s="57">
        <f>Source!P394</f>
        <v>469.19999999999999</v>
      </c>
      <c r="AD717">
        <f>ROUND((Source!AT394/100)*((ROUND(0*Source!I394, 2)+ROUND(0*Source!I394, 2))), 2)</f>
        <v>0</v>
      </c>
      <c r="AE717">
        <f>ROUND((Source!AU394/100)*((ROUND(0*Source!I394, 2)+ROUND(0*Source!I394, 2))), 2)</f>
        <v>0</v>
      </c>
      <c r="AN717">
        <f>L717</f>
        <v>469.19999999999999</v>
      </c>
      <c r="AW717">
        <f>L717</f>
        <v>469.19999999999999</v>
      </c>
      <c r="AZ717">
        <f>Source!X394</f>
        <v>0</v>
      </c>
      <c r="BA717">
        <f>Source!Y394</f>
        <v>0</v>
      </c>
      <c r="CD717">
        <v>2</v>
      </c>
    </row>
    <row r="718" ht="14.25">
      <c r="A718" s="54"/>
      <c r="B718" s="54"/>
      <c r="C718" s="54" t="s">
        <v>62</v>
      </c>
      <c r="D718" s="55"/>
      <c r="E718" s="56"/>
      <c r="F718" s="56"/>
      <c r="G718" s="56"/>
      <c r="H718" s="57"/>
      <c r="I718" s="58"/>
      <c r="J718" s="57"/>
      <c r="K718" s="58"/>
      <c r="L718" s="57">
        <f>SUM(AR703:AR721)+SUM(AS703:AS721)+SUM(AT703:AT721)+SUM(AU703:AU721)+SUM(AV703:AV721)</f>
        <v>28215.029999999999</v>
      </c>
    </row>
    <row r="719" ht="28.5">
      <c r="A719" s="54"/>
      <c r="B719" s="54" t="s">
        <v>95</v>
      </c>
      <c r="C719" s="54" t="s">
        <v>96</v>
      </c>
      <c r="D719" s="55" t="s">
        <v>65</v>
      </c>
      <c r="E719" s="56">
        <f>Source!BZ393</f>
        <v>97</v>
      </c>
      <c r="F719" s="56"/>
      <c r="G719" s="56">
        <f>Source!AT393</f>
        <v>97</v>
      </c>
      <c r="H719" s="57"/>
      <c r="I719" s="58"/>
      <c r="J719" s="57"/>
      <c r="K719" s="58"/>
      <c r="L719" s="57">
        <f>SUM(AZ703:AZ721)</f>
        <v>27368.580000000002</v>
      </c>
    </row>
    <row r="720" ht="28.5">
      <c r="A720" s="64"/>
      <c r="B720" s="64" t="s">
        <v>97</v>
      </c>
      <c r="C720" s="64" t="s">
        <v>98</v>
      </c>
      <c r="D720" s="65" t="s">
        <v>65</v>
      </c>
      <c r="E720" s="66">
        <f>Source!CA393</f>
        <v>51</v>
      </c>
      <c r="F720" s="66"/>
      <c r="G720" s="66">
        <f>Source!AU393</f>
        <v>51</v>
      </c>
      <c r="H720" s="67"/>
      <c r="I720" s="68"/>
      <c r="J720" s="67"/>
      <c r="K720" s="68"/>
      <c r="L720" s="67">
        <f>SUM(BA703:BA721)</f>
        <v>14389.67</v>
      </c>
    </row>
    <row r="721" ht="15">
      <c r="C721" s="70" t="s">
        <v>68</v>
      </c>
      <c r="D721" s="70"/>
      <c r="E721" s="70"/>
      <c r="F721" s="70"/>
      <c r="G721" s="70"/>
      <c r="H721" s="70"/>
      <c r="I721" s="71">
        <f>IF(E703&lt;&gt;0,K721/E703,0)</f>
        <v>47079.120000000003</v>
      </c>
      <c r="J721" s="71"/>
      <c r="K721" s="71">
        <f>L706+L708+L714+L719+L720+L709+SUM(L717:L717)</f>
        <v>70618.680000000008</v>
      </c>
      <c r="L721" s="71"/>
      <c r="AD721">
        <f>ROUND((Source!AT393/100)*((ROUND(SUMIF(SmtRes!AQ128:'SmtRes'!AQ135,"=1",SmtRes!AD128:'SmtRes'!AD135)*Source!I393, 2)+ROUND(SUMIF(SmtRes!AQ128:'SmtRes'!AQ135,"=1",SmtRes!AC128:'SmtRes'!AC135)*Source!I393, 2))), 2)</f>
        <v>2403.6799999999998</v>
      </c>
      <c r="AE721">
        <f>ROUND((Source!AU393/100)*((ROUND(SUMIF(SmtRes!AQ128:'SmtRes'!AQ135,"=1",SmtRes!AD128:'SmtRes'!AD135)*Source!I393, 2)+ROUND(SUMIF(SmtRes!AQ128:'SmtRes'!AQ135,"=1",SmtRes!AC128:'SmtRes'!AC135)*Source!I393, 2))), 2)</f>
        <v>1263.79</v>
      </c>
      <c r="AN721" s="72">
        <f>L706+L708+L714+L719+L720+L709</f>
        <v>70149.48000000001</v>
      </c>
      <c r="AO721" s="72">
        <f>L708</f>
        <v>115.30000000000001</v>
      </c>
      <c r="AQ721" t="s">
        <v>69</v>
      </c>
      <c r="AR721" s="72">
        <f>L706</f>
        <v>28152.09</v>
      </c>
      <c r="AT721" s="72">
        <f>L709</f>
        <v>62.939999999999998</v>
      </c>
      <c r="AV721" t="s">
        <v>69</v>
      </c>
      <c r="AW721" s="72">
        <f>L714</f>
        <v>60.899999999999999</v>
      </c>
      <c r="AZ721">
        <f>Source!X393</f>
        <v>27368.580000000002</v>
      </c>
      <c r="BA721">
        <f>Source!Y393</f>
        <v>14389.67</v>
      </c>
      <c r="CD721">
        <v>2</v>
      </c>
    </row>
    <row r="722" ht="28.5">
      <c r="A722" s="53" t="s">
        <v>233</v>
      </c>
      <c r="B722" s="54" t="str">
        <f>Source!F395</f>
        <v>21.2.03.05-1076</v>
      </c>
      <c r="C722" s="54" t="str">
        <f>Source!G395</f>
        <v xml:space="preserve">Провод силовой установочный с медными жилами ПуГВ 1х16-450</v>
      </c>
      <c r="D722" s="55" t="str">
        <f>Source!H395</f>
        <v xml:space="preserve">1000 м</v>
      </c>
      <c r="E722" s="56">
        <f>Source!K395</f>
        <v>0.14999999999999999</v>
      </c>
      <c r="F722" s="56"/>
      <c r="G722" s="56">
        <f>Source!I395</f>
        <v>0.14999999999999999</v>
      </c>
      <c r="H722" s="57"/>
      <c r="I722" s="58"/>
      <c r="J722" s="57">
        <f>Source!AL395</f>
        <v>149228.22</v>
      </c>
      <c r="K722" s="58"/>
      <c r="L722" s="57">
        <f>Source!P395</f>
        <v>22384.23</v>
      </c>
    </row>
    <row r="723">
      <c r="A723" s="73"/>
      <c r="B723" s="73"/>
      <c r="C723" s="74" t="str">
        <f>"Объем: "&amp;Source!I395&amp;"=150/"&amp;"1000"</f>
        <v xml:space="preserve">Объем: 0.15=150/1000</v>
      </c>
      <c r="D723" s="73"/>
      <c r="E723" s="73"/>
      <c r="F723" s="73"/>
      <c r="G723" s="73"/>
      <c r="H723" s="73"/>
      <c r="I723" s="73"/>
      <c r="J723" s="73"/>
      <c r="K723" s="73"/>
      <c r="L723" s="73"/>
    </row>
    <row r="724" ht="15">
      <c r="C724" s="70" t="s">
        <v>68</v>
      </c>
      <c r="D724" s="70"/>
      <c r="E724" s="70"/>
      <c r="F724" s="70"/>
      <c r="G724" s="70"/>
      <c r="H724" s="70"/>
      <c r="I724" s="71">
        <f>IF(E722&lt;&gt;0,K724/E722,0)</f>
        <v>149228.20000000001</v>
      </c>
      <c r="J724" s="71"/>
      <c r="K724" s="71">
        <f>L722</f>
        <v>22384.23</v>
      </c>
      <c r="L724" s="71"/>
      <c r="AD724">
        <f>ROUND((Source!AT395/100)*((ROUND(ROUND(Source!AO395,2)*Source!I395, 2)+ROUND(ROUND(Source!AN395,2)*Source!I395, 2))), 2)</f>
        <v>0</v>
      </c>
      <c r="AE724">
        <f>ROUND((Source!AU395/100)*((ROUND(ROUND(Source!AO395,2)*Source!I395, 2)+ROUND(ROUND(Source!AN395,2)*Source!I395, 2))), 2)</f>
        <v>0</v>
      </c>
      <c r="AN724" s="72">
        <f>L722</f>
        <v>22384.23</v>
      </c>
      <c r="AO724">
        <f>0</f>
        <v>0</v>
      </c>
      <c r="AQ724" t="s">
        <v>69</v>
      </c>
      <c r="AR724">
        <f>0</f>
        <v>0</v>
      </c>
      <c r="AT724">
        <f>0</f>
        <v>0</v>
      </c>
      <c r="AV724" t="s">
        <v>69</v>
      </c>
      <c r="AW724" s="72">
        <f>L722</f>
        <v>22384.23</v>
      </c>
      <c r="AZ724">
        <f>Source!X395</f>
        <v>0</v>
      </c>
      <c r="BA724">
        <f>Source!Y395</f>
        <v>0</v>
      </c>
      <c r="CD724">
        <v>2</v>
      </c>
    </row>
    <row r="725" ht="71.25">
      <c r="A725" s="75" t="s">
        <v>234</v>
      </c>
      <c r="B725" s="64" t="str">
        <f>Source!F396</f>
        <v>01.7.15.03-0031</v>
      </c>
      <c r="C725" s="64" t="str">
        <f>Source!G396</f>
        <v xml:space="preserve">Болты стальные оцинкованные с шестигранной головкой и оцинкованной шестигранной гайкой, диаметр резьбы болта и гайки М6, длина болта 12-60 мм</v>
      </c>
      <c r="D725" s="65" t="str">
        <f>Source!H396</f>
        <v>кг</v>
      </c>
      <c r="E725" s="66">
        <f>Source!K396</f>
        <v>10.92</v>
      </c>
      <c r="F725" s="66"/>
      <c r="G725" s="66">
        <f>Source!I396</f>
        <v>10.92</v>
      </c>
      <c r="H725" s="67">
        <f>Source!AL396</f>
        <v>154.58000000000001</v>
      </c>
      <c r="I725" s="68">
        <f>IF(Source!BC396&lt;&gt; 0, Source!BC396, 1)</f>
        <v>1.1499999999999999</v>
      </c>
      <c r="J725" s="67">
        <f>ROUND(H725*I725,2)</f>
        <v>177.77000000000001</v>
      </c>
      <c r="K725" s="68"/>
      <c r="L725" s="67">
        <f>Source!P396</f>
        <v>1941.25</v>
      </c>
    </row>
    <row r="726" ht="15">
      <c r="C726" s="70" t="s">
        <v>68</v>
      </c>
      <c r="D726" s="70"/>
      <c r="E726" s="70"/>
      <c r="F726" s="70"/>
      <c r="G726" s="70"/>
      <c r="H726" s="70"/>
      <c r="I726" s="71">
        <f>IF(E725&lt;&gt;0,K726/E725,0)</f>
        <v>177.77014652014651</v>
      </c>
      <c r="J726" s="71"/>
      <c r="K726" s="71">
        <f>L725</f>
        <v>1941.25</v>
      </c>
      <c r="L726" s="71"/>
      <c r="AD726">
        <f>ROUND((Source!AT396/100)*((ROUND(ROUND(Source!AO396,2)*Source!I396, 2)+ROUND(ROUND(Source!AN396,2)*Source!I396, 2))), 2)</f>
        <v>0</v>
      </c>
      <c r="AE726">
        <f>ROUND((Source!AU396/100)*((ROUND(ROUND(Source!AO396,2)*Source!I396, 2)+ROUND(ROUND(Source!AN396,2)*Source!I396, 2))), 2)</f>
        <v>0</v>
      </c>
      <c r="AN726" s="72">
        <f>L725</f>
        <v>1941.25</v>
      </c>
      <c r="AO726">
        <f>0</f>
        <v>0</v>
      </c>
      <c r="AQ726" t="s">
        <v>69</v>
      </c>
      <c r="AR726">
        <f>0</f>
        <v>0</v>
      </c>
      <c r="AT726">
        <f>0</f>
        <v>0</v>
      </c>
      <c r="AV726" t="s">
        <v>69</v>
      </c>
      <c r="AW726" s="72">
        <f>L725</f>
        <v>1941.25</v>
      </c>
      <c r="AZ726">
        <f>Source!X396</f>
        <v>0</v>
      </c>
      <c r="BA726">
        <f>Source!Y396</f>
        <v>0</v>
      </c>
      <c r="CD726">
        <v>1</v>
      </c>
    </row>
    <row r="727" ht="42.75">
      <c r="A727" s="53" t="s">
        <v>235</v>
      </c>
      <c r="B727" s="54" t="str">
        <f>Source!F397</f>
        <v>20.2.10.04-0004</v>
      </c>
      <c r="C727" s="54" t="str">
        <f>Source!G397</f>
        <v xml:space="preserve">Наконечники кабельные медные луженые под опрессовку 16-6-6-М УХЛ3</v>
      </c>
      <c r="D727" s="55" t="str">
        <f>Source!H397</f>
        <v xml:space="preserve">100 ШТ</v>
      </c>
      <c r="E727" s="56">
        <f>Source!K397</f>
        <v>4.2000000000000002</v>
      </c>
      <c r="F727" s="56"/>
      <c r="G727" s="56">
        <f>Source!I397</f>
        <v>4.2000000000000002</v>
      </c>
      <c r="H727" s="57">
        <f>Source!AL397</f>
        <v>1557.4200000000001</v>
      </c>
      <c r="I727" s="58">
        <f>IF(Source!BC397&lt;&gt; 0, Source!BC397, 1)</f>
        <v>1.22</v>
      </c>
      <c r="J727" s="57">
        <f>ROUND(H727*I727,2)</f>
        <v>1900.05</v>
      </c>
      <c r="K727" s="58"/>
      <c r="L727" s="57">
        <f>Source!P397</f>
        <v>7980.21</v>
      </c>
    </row>
    <row r="728">
      <c r="A728" s="73"/>
      <c r="B728" s="73"/>
      <c r="C728" s="74" t="str">
        <f>"Объем: "&amp;Source!I397&amp;"=420/"&amp;"100"</f>
        <v xml:space="preserve">Объем: 4.2=420/100</v>
      </c>
      <c r="D728" s="73"/>
      <c r="E728" s="73"/>
      <c r="F728" s="73"/>
      <c r="G728" s="73"/>
      <c r="H728" s="73"/>
      <c r="I728" s="73"/>
      <c r="J728" s="73"/>
      <c r="K728" s="73"/>
      <c r="L728" s="73"/>
    </row>
    <row r="729" ht="15">
      <c r="C729" s="70" t="s">
        <v>68</v>
      </c>
      <c r="D729" s="70"/>
      <c r="E729" s="70"/>
      <c r="F729" s="70"/>
      <c r="G729" s="70"/>
      <c r="H729" s="70"/>
      <c r="I729" s="71">
        <f>IF(E727&lt;&gt;0,K729/E727,0)</f>
        <v>1900.05</v>
      </c>
      <c r="J729" s="71"/>
      <c r="K729" s="71">
        <f>L727</f>
        <v>7980.21</v>
      </c>
      <c r="L729" s="71"/>
      <c r="AD729">
        <f>ROUND((Source!AT397/100)*((ROUND(ROUND(Source!AO397,2)*Source!I397, 2)+ROUND(ROUND(Source!AN397,2)*Source!I397, 2))), 2)</f>
        <v>0</v>
      </c>
      <c r="AE729">
        <f>ROUND((Source!AU397/100)*((ROUND(ROUND(Source!AO397,2)*Source!I397, 2)+ROUND(ROUND(Source!AN397,2)*Source!I397, 2))), 2)</f>
        <v>0</v>
      </c>
      <c r="AN729" s="72">
        <f>L727</f>
        <v>7980.21</v>
      </c>
      <c r="AO729">
        <f>0</f>
        <v>0</v>
      </c>
      <c r="AQ729" t="s">
        <v>69</v>
      </c>
      <c r="AR729">
        <f>0</f>
        <v>0</v>
      </c>
      <c r="AT729">
        <f>0</f>
        <v>0</v>
      </c>
      <c r="AV729" t="s">
        <v>69</v>
      </c>
      <c r="AW729" s="72">
        <f>L727</f>
        <v>7980.21</v>
      </c>
      <c r="AZ729">
        <f>Source!X397</f>
        <v>0</v>
      </c>
      <c r="BA729">
        <f>Source!Y397</f>
        <v>0</v>
      </c>
      <c r="CD729">
        <v>2</v>
      </c>
    </row>
    <row r="730" ht="12.75"/>
    <row r="731" ht="15">
      <c r="A731" s="76"/>
      <c r="B731" s="77"/>
      <c r="C731" s="69" t="s">
        <v>142</v>
      </c>
      <c r="D731" s="69"/>
      <c r="E731" s="69"/>
      <c r="F731" s="69"/>
      <c r="G731" s="69"/>
      <c r="H731" s="69"/>
      <c r="I731" s="63"/>
      <c r="J731" s="76"/>
      <c r="K731" s="78"/>
      <c r="L731" s="63">
        <f>L733+L734+L740+L744</f>
        <v>451846.47000000003</v>
      </c>
    </row>
    <row r="732" ht="14.25">
      <c r="A732" s="79"/>
      <c r="B732" s="6"/>
      <c r="C732" s="80" t="s">
        <v>143</v>
      </c>
      <c r="D732" s="54"/>
      <c r="E732" s="54"/>
      <c r="F732" s="54"/>
      <c r="G732" s="54"/>
      <c r="H732" s="54"/>
      <c r="I732" s="57"/>
      <c r="J732" s="79"/>
      <c r="K732" s="56"/>
      <c r="L732" s="57"/>
    </row>
    <row r="733" ht="14.25">
      <c r="A733" s="79"/>
      <c r="B733" s="6"/>
      <c r="C733" s="54" t="s">
        <v>144</v>
      </c>
      <c r="D733" s="54"/>
      <c r="E733" s="54"/>
      <c r="F733" s="54"/>
      <c r="G733" s="54"/>
      <c r="H733" s="54"/>
      <c r="I733" s="57"/>
      <c r="J733" s="79"/>
      <c r="K733" s="56"/>
      <c r="L733" s="57">
        <f>SUM(AR590:AR729)</f>
        <v>245829.83000000002</v>
      </c>
    </row>
    <row r="734" ht="14.25" hidden="1">
      <c r="A734" s="79"/>
      <c r="B734" s="6"/>
      <c r="C734" s="54" t="s">
        <v>145</v>
      </c>
      <c r="D734" s="54"/>
      <c r="E734" s="54"/>
      <c r="F734" s="54"/>
      <c r="G734" s="54"/>
      <c r="H734" s="54"/>
      <c r="I734" s="57"/>
      <c r="J734" s="79"/>
      <c r="K734" s="56"/>
      <c r="L734" s="57">
        <f>L736+L739+L738</f>
        <v>7947.9400000000005</v>
      </c>
    </row>
    <row r="735" ht="14.25" hidden="1">
      <c r="A735" s="79"/>
      <c r="B735" s="6"/>
      <c r="C735" s="80" t="s">
        <v>146</v>
      </c>
      <c r="D735" s="54"/>
      <c r="E735" s="54"/>
      <c r="F735" s="54"/>
      <c r="G735" s="54"/>
      <c r="H735" s="54"/>
      <c r="I735" s="57"/>
      <c r="J735" s="79"/>
      <c r="K735" s="56"/>
      <c r="L735" s="57"/>
    </row>
    <row r="736" ht="14.25">
      <c r="A736" s="79"/>
      <c r="B736" s="6"/>
      <c r="C736" s="54" t="s">
        <v>145</v>
      </c>
      <c r="D736" s="54"/>
      <c r="E736" s="54"/>
      <c r="F736" s="54"/>
      <c r="G736" s="54"/>
      <c r="H736" s="54"/>
      <c r="I736" s="57"/>
      <c r="J736" s="79"/>
      <c r="K736" s="56"/>
      <c r="L736" s="57">
        <f>SUM(AO590:AO729)</f>
        <v>5432.8400000000001</v>
      </c>
    </row>
    <row r="737" ht="14.25" hidden="1">
      <c r="A737" s="79"/>
      <c r="B737" s="6"/>
      <c r="C737" s="80" t="s">
        <v>147</v>
      </c>
      <c r="D737" s="54"/>
      <c r="E737" s="54"/>
      <c r="F737" s="54"/>
      <c r="G737" s="54"/>
      <c r="H737" s="54"/>
      <c r="I737" s="57"/>
      <c r="J737" s="79"/>
      <c r="K737" s="56"/>
      <c r="L737" s="57"/>
    </row>
    <row r="738" ht="14.25">
      <c r="A738" s="79"/>
      <c r="B738" s="6"/>
      <c r="C738" s="54" t="s">
        <v>148</v>
      </c>
      <c r="D738" s="54"/>
      <c r="E738" s="54"/>
      <c r="F738" s="54"/>
      <c r="G738" s="54"/>
      <c r="H738" s="54"/>
      <c r="I738" s="57"/>
      <c r="J738" s="79"/>
      <c r="K738" s="56"/>
      <c r="L738" s="57">
        <f>SUM(AT590:AT729)</f>
        <v>2515.0999999999999</v>
      </c>
    </row>
    <row r="739" ht="14.25" hidden="1">
      <c r="A739" s="79"/>
      <c r="B739" s="6"/>
      <c r="C739" s="54" t="s">
        <v>149</v>
      </c>
      <c r="D739" s="54"/>
      <c r="E739" s="54"/>
      <c r="F739" s="54"/>
      <c r="G739" s="54"/>
      <c r="H739" s="54"/>
      <c r="I739" s="57"/>
      <c r="J739" s="79"/>
      <c r="K739" s="56"/>
      <c r="L739" s="57">
        <f>SUM(AV590:AV729)</f>
        <v>0</v>
      </c>
    </row>
    <row r="740" ht="14.25">
      <c r="A740" s="79"/>
      <c r="B740" s="6"/>
      <c r="C740" s="54" t="s">
        <v>150</v>
      </c>
      <c r="D740" s="54"/>
      <c r="E740" s="54"/>
      <c r="F740" s="54"/>
      <c r="G740" s="54"/>
      <c r="H740" s="54"/>
      <c r="I740" s="57"/>
      <c r="J740" s="79"/>
      <c r="K740" s="56"/>
      <c r="L740" s="57">
        <f>L742+L743</f>
        <v>198068.70000000001</v>
      </c>
    </row>
    <row r="741" ht="14.25">
      <c r="A741" s="79"/>
      <c r="B741" s="6"/>
      <c r="C741" s="80" t="s">
        <v>146</v>
      </c>
      <c r="D741" s="54"/>
      <c r="E741" s="54"/>
      <c r="F741" s="54"/>
      <c r="G741" s="54"/>
      <c r="H741" s="54"/>
      <c r="I741" s="57"/>
      <c r="J741" s="79"/>
      <c r="K741" s="56"/>
      <c r="L741" s="57"/>
    </row>
    <row r="742" ht="14.25">
      <c r="A742" s="79"/>
      <c r="B742" s="6"/>
      <c r="C742" s="54" t="s">
        <v>151</v>
      </c>
      <c r="D742" s="54"/>
      <c r="E742" s="54"/>
      <c r="F742" s="54"/>
      <c r="G742" s="54"/>
      <c r="H742" s="54"/>
      <c r="I742" s="57"/>
      <c r="J742" s="79"/>
      <c r="K742" s="56"/>
      <c r="L742" s="57">
        <f>SUM(AW590:AW729)-SUM(BK590:BK729)</f>
        <v>198068.70000000001</v>
      </c>
    </row>
    <row r="743" ht="14.25" hidden="1">
      <c r="A743" s="79"/>
      <c r="B743" s="6"/>
      <c r="C743" s="54" t="s">
        <v>152</v>
      </c>
      <c r="D743" s="54"/>
      <c r="E743" s="54"/>
      <c r="F743" s="54"/>
      <c r="G743" s="54"/>
      <c r="H743" s="54"/>
      <c r="I743" s="57"/>
      <c r="J743" s="79"/>
      <c r="K743" s="56"/>
      <c r="L743" s="57">
        <f>SUM(BC590:BC729)</f>
        <v>0</v>
      </c>
    </row>
    <row r="744" ht="14.25" hidden="1">
      <c r="A744" s="79"/>
      <c r="B744" s="6"/>
      <c r="C744" s="54" t="s">
        <v>153</v>
      </c>
      <c r="D744" s="54"/>
      <c r="E744" s="54"/>
      <c r="F744" s="54"/>
      <c r="G744" s="54"/>
      <c r="H744" s="54"/>
      <c r="I744" s="57"/>
      <c r="J744" s="79"/>
      <c r="K744" s="56"/>
      <c r="L744" s="57">
        <f>SUM(BB590:BB729)</f>
        <v>0</v>
      </c>
    </row>
    <row r="745" ht="14.25">
      <c r="A745" s="79"/>
      <c r="B745" s="6"/>
      <c r="C745" s="54" t="s">
        <v>154</v>
      </c>
      <c r="D745" s="54"/>
      <c r="E745" s="54"/>
      <c r="F745" s="54"/>
      <c r="G745" s="54"/>
      <c r="H745" s="54"/>
      <c r="I745" s="57"/>
      <c r="J745" s="79"/>
      <c r="K745" s="56"/>
      <c r="L745" s="57">
        <f>SUM(AR590:AR729)+SUM(AT590:AT729)+SUM(AV590:AV729)</f>
        <v>248344.93000000002</v>
      </c>
    </row>
    <row r="746" ht="14.25">
      <c r="A746" s="79"/>
      <c r="B746" s="6"/>
      <c r="C746" s="54" t="s">
        <v>155</v>
      </c>
      <c r="D746" s="54"/>
      <c r="E746" s="54"/>
      <c r="F746" s="54"/>
      <c r="G746" s="54"/>
      <c r="H746" s="54"/>
      <c r="I746" s="57"/>
      <c r="J746" s="79"/>
      <c r="K746" s="56"/>
      <c r="L746" s="57">
        <f>SUM(AZ590:AZ729)</f>
        <v>229521.15000000002</v>
      </c>
    </row>
    <row r="747" ht="14.25">
      <c r="A747" s="79"/>
      <c r="B747" s="6"/>
      <c r="C747" s="54" t="s">
        <v>156</v>
      </c>
      <c r="D747" s="54"/>
      <c r="E747" s="54"/>
      <c r="F747" s="54"/>
      <c r="G747" s="54"/>
      <c r="H747" s="54"/>
      <c r="I747" s="57"/>
      <c r="J747" s="79"/>
      <c r="K747" s="56"/>
      <c r="L747" s="57">
        <f>SUM(BA590:BA729)</f>
        <v>111017.46000000001</v>
      </c>
    </row>
    <row r="748" ht="14.25" hidden="1">
      <c r="A748" s="79"/>
      <c r="B748" s="6"/>
      <c r="C748" s="54" t="s">
        <v>157</v>
      </c>
      <c r="D748" s="54"/>
      <c r="E748" s="54"/>
      <c r="F748" s="54"/>
      <c r="G748" s="54"/>
      <c r="H748" s="54"/>
      <c r="I748" s="57"/>
      <c r="J748" s="79"/>
      <c r="K748" s="56"/>
      <c r="L748" s="57">
        <f>L750+L751</f>
        <v>0</v>
      </c>
    </row>
    <row r="749" ht="14.25" hidden="1">
      <c r="A749" s="79"/>
      <c r="B749" s="6"/>
      <c r="C749" s="80" t="s">
        <v>143</v>
      </c>
      <c r="D749" s="54"/>
      <c r="E749" s="54"/>
      <c r="F749" s="54"/>
      <c r="G749" s="54"/>
      <c r="H749" s="54"/>
      <c r="I749" s="57"/>
      <c r="J749" s="79"/>
      <c r="K749" s="56"/>
      <c r="L749" s="57"/>
    </row>
    <row r="750" ht="14.25" hidden="1">
      <c r="A750" s="79"/>
      <c r="B750" s="6"/>
      <c r="C750" s="54" t="s">
        <v>158</v>
      </c>
      <c r="D750" s="54"/>
      <c r="E750" s="54"/>
      <c r="F750" s="54"/>
      <c r="G750" s="54"/>
      <c r="H750" s="54"/>
      <c r="I750" s="57"/>
      <c r="J750" s="79"/>
      <c r="K750" s="56"/>
      <c r="L750" s="57">
        <f>SUM(BK590:BK729)</f>
        <v>0</v>
      </c>
    </row>
    <row r="751" ht="14.25" hidden="1">
      <c r="A751" s="79"/>
      <c r="B751" s="6"/>
      <c r="C751" s="54" t="s">
        <v>159</v>
      </c>
      <c r="D751" s="54"/>
      <c r="E751" s="54"/>
      <c r="F751" s="54"/>
      <c r="G751" s="54"/>
      <c r="H751" s="54"/>
      <c r="I751" s="57"/>
      <c r="J751" s="79"/>
      <c r="K751" s="56"/>
      <c r="L751" s="57">
        <f>SUM(BD590:BD729)</f>
        <v>0</v>
      </c>
    </row>
    <row r="752" ht="14.25" hidden="1">
      <c r="A752" s="79"/>
      <c r="B752" s="6"/>
      <c r="C752" s="54" t="s">
        <v>160</v>
      </c>
      <c r="D752" s="54"/>
      <c r="E752" s="54"/>
      <c r="F752" s="54"/>
      <c r="G752" s="54"/>
      <c r="H752" s="54"/>
      <c r="I752" s="57"/>
      <c r="J752" s="79"/>
      <c r="K752" s="56"/>
      <c r="L752" s="57"/>
    </row>
    <row r="753" ht="14.25" hidden="1">
      <c r="A753" s="79"/>
      <c r="B753" s="6"/>
      <c r="C753" s="54" t="s">
        <v>161</v>
      </c>
      <c r="D753" s="54"/>
      <c r="E753" s="54"/>
      <c r="F753" s="54"/>
      <c r="G753" s="54"/>
      <c r="H753" s="54"/>
      <c r="I753" s="57"/>
      <c r="J753" s="79"/>
      <c r="K753" s="56"/>
      <c r="L753" s="57">
        <f>SUM(BO590:BO729)</f>
        <v>0</v>
      </c>
    </row>
    <row r="754" ht="15">
      <c r="A754" s="76"/>
      <c r="B754" s="77"/>
      <c r="C754" s="69" t="s">
        <v>162</v>
      </c>
      <c r="D754" s="69"/>
      <c r="E754" s="69"/>
      <c r="F754" s="69"/>
      <c r="G754" s="69"/>
      <c r="H754" s="69"/>
      <c r="I754" s="63"/>
      <c r="J754" s="76"/>
      <c r="K754" s="78"/>
      <c r="L754" s="63">
        <f>L731+L746+L747+L748+L752+L753</f>
        <v>792385.08000000007</v>
      </c>
    </row>
    <row r="755" ht="14.25">
      <c r="A755" s="79"/>
      <c r="B755" s="6"/>
      <c r="C755" s="80" t="s">
        <v>163</v>
      </c>
      <c r="D755" s="54"/>
      <c r="E755" s="54"/>
      <c r="F755" s="54"/>
      <c r="G755" s="54"/>
      <c r="H755" s="54"/>
      <c r="I755" s="57"/>
      <c r="J755" s="79"/>
      <c r="K755" s="56"/>
      <c r="L755" s="57"/>
    </row>
    <row r="756" ht="14.25" hidden="1">
      <c r="A756" s="79"/>
      <c r="B756" s="6"/>
      <c r="C756" s="54" t="s">
        <v>164</v>
      </c>
      <c r="D756" s="54"/>
      <c r="E756" s="54"/>
      <c r="F756" s="54"/>
      <c r="G756" s="54"/>
      <c r="H756" s="54"/>
      <c r="I756" s="57"/>
      <c r="J756" s="79"/>
      <c r="K756" s="56"/>
      <c r="L756" s="57">
        <f>SUM(AX590:AX729)</f>
        <v>0</v>
      </c>
    </row>
    <row r="757" ht="14.25" hidden="1">
      <c r="A757" s="79"/>
      <c r="B757" s="6"/>
      <c r="C757" s="54" t="s">
        <v>165</v>
      </c>
      <c r="D757" s="54"/>
      <c r="E757" s="54"/>
      <c r="F757" s="54"/>
      <c r="G757" s="54"/>
      <c r="H757" s="54"/>
      <c r="I757" s="57"/>
      <c r="J757" s="79"/>
      <c r="K757" s="56"/>
      <c r="L757" s="57">
        <f>SUM(AY590:AY729)</f>
        <v>0</v>
      </c>
    </row>
    <row r="758" ht="14.25">
      <c r="A758" s="79"/>
      <c r="B758" s="6"/>
      <c r="C758" s="54" t="s">
        <v>166</v>
      </c>
      <c r="D758" s="54"/>
      <c r="E758" s="54"/>
      <c r="F758" s="58"/>
      <c r="G758" s="62">
        <f>Source!F421</f>
        <v>569.86379999999997</v>
      </c>
      <c r="H758" s="79"/>
      <c r="I758" s="79"/>
      <c r="J758" s="79"/>
      <c r="K758" s="79"/>
      <c r="L758" s="79"/>
    </row>
    <row r="759" ht="14.25">
      <c r="A759" s="79"/>
      <c r="B759" s="6"/>
      <c r="C759" s="54" t="s">
        <v>167</v>
      </c>
      <c r="D759" s="54"/>
      <c r="E759" s="54"/>
      <c r="F759" s="58"/>
      <c r="G759" s="62">
        <f>Source!F422</f>
        <v>4.3151999999999999</v>
      </c>
      <c r="H759" s="79"/>
      <c r="I759" s="79"/>
      <c r="J759" s="79"/>
      <c r="K759" s="79"/>
      <c r="L759" s="79"/>
    </row>
    <row r="760" ht="12.75"/>
    <row r="761" ht="15">
      <c r="A761" s="76"/>
      <c r="B761" s="77"/>
      <c r="C761" s="69" t="s">
        <v>171</v>
      </c>
      <c r="D761" s="69"/>
      <c r="E761" s="69"/>
      <c r="F761" s="69"/>
      <c r="G761" s="69"/>
      <c r="H761" s="69"/>
      <c r="I761" s="63"/>
      <c r="J761" s="76"/>
      <c r="K761" s="78"/>
      <c r="L761" s="63">
        <f>L763+L764+L770+L774</f>
        <v>451846.47000000003</v>
      </c>
    </row>
    <row r="762" ht="14.25">
      <c r="A762" s="79"/>
      <c r="B762" s="6"/>
      <c r="C762" s="80" t="s">
        <v>143</v>
      </c>
      <c r="D762" s="54"/>
      <c r="E762" s="54"/>
      <c r="F762" s="54"/>
      <c r="G762" s="54"/>
      <c r="H762" s="54"/>
      <c r="I762" s="57"/>
      <c r="J762" s="79"/>
      <c r="K762" s="56"/>
      <c r="L762" s="57"/>
    </row>
    <row r="763" ht="14.25">
      <c r="A763" s="79"/>
      <c r="B763" s="6"/>
      <c r="C763" s="54" t="s">
        <v>144</v>
      </c>
      <c r="D763" s="54"/>
      <c r="E763" s="54"/>
      <c r="F763" s="54"/>
      <c r="G763" s="54"/>
      <c r="H763" s="54"/>
      <c r="I763" s="57"/>
      <c r="J763" s="79"/>
      <c r="K763" s="56"/>
      <c r="L763" s="57">
        <f>SUM(AR587:AR759)</f>
        <v>245829.83000000002</v>
      </c>
    </row>
    <row r="764" ht="14.25" hidden="1">
      <c r="A764" s="79"/>
      <c r="B764" s="6"/>
      <c r="C764" s="54" t="s">
        <v>145</v>
      </c>
      <c r="D764" s="54"/>
      <c r="E764" s="54"/>
      <c r="F764" s="54"/>
      <c r="G764" s="54"/>
      <c r="H764" s="54"/>
      <c r="I764" s="57"/>
      <c r="J764" s="79"/>
      <c r="K764" s="56"/>
      <c r="L764" s="57">
        <f>L766+L769+L768</f>
        <v>7947.9400000000005</v>
      </c>
    </row>
    <row r="765" ht="14.25" hidden="1">
      <c r="A765" s="79"/>
      <c r="B765" s="6"/>
      <c r="C765" s="80" t="s">
        <v>146</v>
      </c>
      <c r="D765" s="54"/>
      <c r="E765" s="54"/>
      <c r="F765" s="54"/>
      <c r="G765" s="54"/>
      <c r="H765" s="54"/>
      <c r="I765" s="57"/>
      <c r="J765" s="79"/>
      <c r="K765" s="56"/>
      <c r="L765" s="57"/>
    </row>
    <row r="766" ht="14.25">
      <c r="A766" s="79"/>
      <c r="B766" s="6"/>
      <c r="C766" s="54" t="s">
        <v>145</v>
      </c>
      <c r="D766" s="54"/>
      <c r="E766" s="54"/>
      <c r="F766" s="54"/>
      <c r="G766" s="54"/>
      <c r="H766" s="54"/>
      <c r="I766" s="57"/>
      <c r="J766" s="79"/>
      <c r="K766" s="56"/>
      <c r="L766" s="57">
        <f>SUM(AO587:AO759)</f>
        <v>5432.8400000000001</v>
      </c>
    </row>
    <row r="767" ht="14.25" hidden="1">
      <c r="A767" s="79"/>
      <c r="B767" s="6"/>
      <c r="C767" s="80" t="s">
        <v>147</v>
      </c>
      <c r="D767" s="54"/>
      <c r="E767" s="54"/>
      <c r="F767" s="54"/>
      <c r="G767" s="54"/>
      <c r="H767" s="54"/>
      <c r="I767" s="57"/>
      <c r="J767" s="79"/>
      <c r="K767" s="56"/>
      <c r="L767" s="57"/>
    </row>
    <row r="768" ht="14.25">
      <c r="A768" s="79"/>
      <c r="B768" s="6"/>
      <c r="C768" s="54" t="s">
        <v>148</v>
      </c>
      <c r="D768" s="54"/>
      <c r="E768" s="54"/>
      <c r="F768" s="54"/>
      <c r="G768" s="54"/>
      <c r="H768" s="54"/>
      <c r="I768" s="57"/>
      <c r="J768" s="79"/>
      <c r="K768" s="56"/>
      <c r="L768" s="57">
        <f>SUM(AT587:AT759)</f>
        <v>2515.0999999999999</v>
      </c>
    </row>
    <row r="769" ht="14.25" hidden="1">
      <c r="A769" s="79"/>
      <c r="B769" s="6"/>
      <c r="C769" s="54" t="s">
        <v>149</v>
      </c>
      <c r="D769" s="54"/>
      <c r="E769" s="54"/>
      <c r="F769" s="54"/>
      <c r="G769" s="54"/>
      <c r="H769" s="54"/>
      <c r="I769" s="57"/>
      <c r="J769" s="79"/>
      <c r="K769" s="56"/>
      <c r="L769" s="57">
        <f>SUM(AV587:AV759)</f>
        <v>0</v>
      </c>
    </row>
    <row r="770" ht="14.25">
      <c r="A770" s="79"/>
      <c r="B770" s="6"/>
      <c r="C770" s="54" t="s">
        <v>150</v>
      </c>
      <c r="D770" s="54"/>
      <c r="E770" s="54"/>
      <c r="F770" s="54"/>
      <c r="G770" s="54"/>
      <c r="H770" s="54"/>
      <c r="I770" s="57"/>
      <c r="J770" s="79"/>
      <c r="K770" s="56"/>
      <c r="L770" s="57">
        <f>L772+L773</f>
        <v>198068.70000000001</v>
      </c>
    </row>
    <row r="771" ht="14.25">
      <c r="A771" s="79"/>
      <c r="B771" s="6"/>
      <c r="C771" s="80" t="s">
        <v>146</v>
      </c>
      <c r="D771" s="54"/>
      <c r="E771" s="54"/>
      <c r="F771" s="54"/>
      <c r="G771" s="54"/>
      <c r="H771" s="54"/>
      <c r="I771" s="57"/>
      <c r="J771" s="79"/>
      <c r="K771" s="56"/>
      <c r="L771" s="57"/>
    </row>
    <row r="772" ht="14.25">
      <c r="A772" s="79"/>
      <c r="B772" s="6"/>
      <c r="C772" s="54" t="s">
        <v>151</v>
      </c>
      <c r="D772" s="54"/>
      <c r="E772" s="54"/>
      <c r="F772" s="54"/>
      <c r="G772" s="54"/>
      <c r="H772" s="54"/>
      <c r="I772" s="57"/>
      <c r="J772" s="79"/>
      <c r="K772" s="56"/>
      <c r="L772" s="57">
        <f>SUM(AW587:AW759)-SUM(BK587:BK759)</f>
        <v>198068.70000000001</v>
      </c>
    </row>
    <row r="773" ht="14.25" hidden="1">
      <c r="A773" s="79"/>
      <c r="B773" s="6"/>
      <c r="C773" s="54" t="s">
        <v>152</v>
      </c>
      <c r="D773" s="54"/>
      <c r="E773" s="54"/>
      <c r="F773" s="54"/>
      <c r="G773" s="54"/>
      <c r="H773" s="54"/>
      <c r="I773" s="57"/>
      <c r="J773" s="79"/>
      <c r="K773" s="56"/>
      <c r="L773" s="57">
        <f>SUM(BC587:BC759)</f>
        <v>0</v>
      </c>
    </row>
    <row r="774" ht="14.25" hidden="1">
      <c r="A774" s="79"/>
      <c r="B774" s="6"/>
      <c r="C774" s="54" t="s">
        <v>153</v>
      </c>
      <c r="D774" s="54"/>
      <c r="E774" s="54"/>
      <c r="F774" s="54"/>
      <c r="G774" s="54"/>
      <c r="H774" s="54"/>
      <c r="I774" s="57"/>
      <c r="J774" s="79"/>
      <c r="K774" s="56"/>
      <c r="L774" s="57">
        <f>SUM(BB587:BB759)</f>
        <v>0</v>
      </c>
    </row>
    <row r="775" ht="14.25">
      <c r="A775" s="79"/>
      <c r="B775" s="6"/>
      <c r="C775" s="54" t="s">
        <v>154</v>
      </c>
      <c r="D775" s="54"/>
      <c r="E775" s="54"/>
      <c r="F775" s="54"/>
      <c r="G775" s="54"/>
      <c r="H775" s="54"/>
      <c r="I775" s="57"/>
      <c r="J775" s="79"/>
      <c r="K775" s="56"/>
      <c r="L775" s="57">
        <f>SUM(AR587:AR759)+SUM(AT587:AT759)+SUM(AV587:AV759)</f>
        <v>248344.93000000002</v>
      </c>
    </row>
    <row r="776" ht="14.25">
      <c r="A776" s="79"/>
      <c r="B776" s="6"/>
      <c r="C776" s="54" t="s">
        <v>155</v>
      </c>
      <c r="D776" s="54"/>
      <c r="E776" s="54"/>
      <c r="F776" s="54"/>
      <c r="G776" s="54"/>
      <c r="H776" s="54"/>
      <c r="I776" s="57"/>
      <c r="J776" s="79"/>
      <c r="K776" s="56"/>
      <c r="L776" s="57">
        <f>SUM(AZ587:AZ759)</f>
        <v>229521.15000000002</v>
      </c>
    </row>
    <row r="777" ht="14.25">
      <c r="A777" s="79"/>
      <c r="B777" s="6"/>
      <c r="C777" s="54" t="s">
        <v>156</v>
      </c>
      <c r="D777" s="54"/>
      <c r="E777" s="54"/>
      <c r="F777" s="54"/>
      <c r="G777" s="54"/>
      <c r="H777" s="54"/>
      <c r="I777" s="57"/>
      <c r="J777" s="79"/>
      <c r="K777" s="56"/>
      <c r="L777" s="57">
        <f>SUM(BA587:BA759)</f>
        <v>111017.46000000001</v>
      </c>
    </row>
    <row r="778" ht="14.25" hidden="1">
      <c r="A778" s="79"/>
      <c r="B778" s="6"/>
      <c r="C778" s="54" t="s">
        <v>157</v>
      </c>
      <c r="D778" s="54"/>
      <c r="E778" s="54"/>
      <c r="F778" s="54"/>
      <c r="G778" s="54"/>
      <c r="H778" s="54"/>
      <c r="I778" s="57"/>
      <c r="J778" s="79"/>
      <c r="K778" s="56"/>
      <c r="L778" s="57">
        <f>L780+L781</f>
        <v>0</v>
      </c>
    </row>
    <row r="779" ht="14.25" hidden="1">
      <c r="A779" s="79"/>
      <c r="B779" s="6"/>
      <c r="C779" s="80" t="s">
        <v>143</v>
      </c>
      <c r="D779" s="54"/>
      <c r="E779" s="54"/>
      <c r="F779" s="54"/>
      <c r="G779" s="54"/>
      <c r="H779" s="54"/>
      <c r="I779" s="57"/>
      <c r="J779" s="79"/>
      <c r="K779" s="56"/>
      <c r="L779" s="57"/>
    </row>
    <row r="780" ht="14.25" hidden="1">
      <c r="A780" s="79"/>
      <c r="B780" s="6"/>
      <c r="C780" s="54" t="s">
        <v>158</v>
      </c>
      <c r="D780" s="54"/>
      <c r="E780" s="54"/>
      <c r="F780" s="54"/>
      <c r="G780" s="54"/>
      <c r="H780" s="54"/>
      <c r="I780" s="57"/>
      <c r="J780" s="79"/>
      <c r="K780" s="56"/>
      <c r="L780" s="57">
        <f>SUM(BK587:BK759)</f>
        <v>0</v>
      </c>
    </row>
    <row r="781" ht="14.25" hidden="1">
      <c r="A781" s="79"/>
      <c r="B781" s="6"/>
      <c r="C781" s="54" t="s">
        <v>159</v>
      </c>
      <c r="D781" s="54"/>
      <c r="E781" s="54"/>
      <c r="F781" s="54"/>
      <c r="G781" s="54"/>
      <c r="H781" s="54"/>
      <c r="I781" s="57"/>
      <c r="J781" s="79"/>
      <c r="K781" s="56"/>
      <c r="L781" s="57">
        <f>SUM(BD587:BD759)</f>
        <v>0</v>
      </c>
    </row>
    <row r="782" ht="14.25" hidden="1">
      <c r="A782" s="79"/>
      <c r="B782" s="6"/>
      <c r="C782" s="54" t="s">
        <v>160</v>
      </c>
      <c r="D782" s="54"/>
      <c r="E782" s="54"/>
      <c r="F782" s="54"/>
      <c r="G782" s="54"/>
      <c r="H782" s="54"/>
      <c r="I782" s="57"/>
      <c r="J782" s="79"/>
      <c r="K782" s="56"/>
      <c r="L782" s="57"/>
    </row>
    <row r="783" ht="14.25" hidden="1">
      <c r="A783" s="79"/>
      <c r="B783" s="6"/>
      <c r="C783" s="54" t="s">
        <v>161</v>
      </c>
      <c r="D783" s="54"/>
      <c r="E783" s="54"/>
      <c r="F783" s="54"/>
      <c r="G783" s="54"/>
      <c r="H783" s="54"/>
      <c r="I783" s="57"/>
      <c r="J783" s="79"/>
      <c r="K783" s="56"/>
      <c r="L783" s="57">
        <f>SUM(BO587:BO759)</f>
        <v>0</v>
      </c>
    </row>
    <row r="784" ht="15">
      <c r="A784" s="76"/>
      <c r="B784" s="77"/>
      <c r="C784" s="69" t="s">
        <v>162</v>
      </c>
      <c r="D784" s="69"/>
      <c r="E784" s="69"/>
      <c r="F784" s="69"/>
      <c r="G784" s="69"/>
      <c r="H784" s="69"/>
      <c r="I784" s="63"/>
      <c r="J784" s="76"/>
      <c r="K784" s="78"/>
      <c r="L784" s="63">
        <f>L761+L776+L777+L778+L782+L783</f>
        <v>792385.08000000007</v>
      </c>
    </row>
    <row r="785" ht="14.25">
      <c r="A785" s="79"/>
      <c r="B785" s="6"/>
      <c r="C785" s="80" t="s">
        <v>163</v>
      </c>
      <c r="D785" s="54"/>
      <c r="E785" s="54"/>
      <c r="F785" s="54"/>
      <c r="G785" s="54"/>
      <c r="H785" s="54"/>
      <c r="I785" s="57"/>
      <c r="J785" s="79"/>
      <c r="K785" s="56"/>
      <c r="L785" s="57"/>
    </row>
    <row r="786" ht="14.25" hidden="1">
      <c r="A786" s="79"/>
      <c r="B786" s="6"/>
      <c r="C786" s="54" t="s">
        <v>164</v>
      </c>
      <c r="D786" s="54"/>
      <c r="E786" s="54"/>
      <c r="F786" s="54"/>
      <c r="G786" s="54"/>
      <c r="H786" s="54"/>
      <c r="I786" s="57"/>
      <c r="J786" s="79"/>
      <c r="K786" s="56"/>
      <c r="L786" s="57">
        <f>SUM(AX587:AX759)</f>
        <v>0</v>
      </c>
    </row>
    <row r="787" ht="14.25" hidden="1">
      <c r="A787" s="79"/>
      <c r="B787" s="6"/>
      <c r="C787" s="54" t="s">
        <v>165</v>
      </c>
      <c r="D787" s="54"/>
      <c r="E787" s="54"/>
      <c r="F787" s="54"/>
      <c r="G787" s="54"/>
      <c r="H787" s="54"/>
      <c r="I787" s="57"/>
      <c r="J787" s="79"/>
      <c r="K787" s="56"/>
      <c r="L787" s="57">
        <f>SUM(AY587:AY759)</f>
        <v>0</v>
      </c>
    </row>
    <row r="788" ht="14.25">
      <c r="A788" s="79"/>
      <c r="B788" s="6"/>
      <c r="C788" s="54" t="s">
        <v>166</v>
      </c>
      <c r="D788" s="54"/>
      <c r="E788" s="54"/>
      <c r="F788" s="58"/>
      <c r="G788" s="62">
        <f>Source!F521</f>
        <v>569.86379999999997</v>
      </c>
      <c r="H788" s="79"/>
      <c r="I788" s="79"/>
      <c r="J788" s="79"/>
      <c r="K788" s="79"/>
      <c r="L788" s="79"/>
    </row>
    <row r="789" ht="14.25">
      <c r="A789" s="79"/>
      <c r="B789" s="6"/>
      <c r="C789" s="54" t="s">
        <v>167</v>
      </c>
      <c r="D789" s="54"/>
      <c r="E789" s="54"/>
      <c r="F789" s="58"/>
      <c r="G789" s="62">
        <f>Source!F522</f>
        <v>4.3151999999999999</v>
      </c>
      <c r="H789" s="79"/>
      <c r="I789" s="79"/>
      <c r="J789" s="79"/>
      <c r="K789" s="79"/>
      <c r="L789" s="79"/>
    </row>
    <row r="790" ht="12.75"/>
    <row r="791" ht="14.25">
      <c r="C791" s="5" t="str">
        <f>Source!H529</f>
        <v xml:space="preserve">Итого по статьям затрат ОЗП, ЗПМ, НР и СП с учетом ИПЦ-1,0881 на  2,3,4 кв 2025г и весь 2026г</v>
      </c>
      <c r="D791" s="5"/>
      <c r="E791" s="5"/>
      <c r="F791" s="5"/>
      <c r="G791" s="5"/>
      <c r="H791" s="5"/>
      <c r="I791" s="5"/>
      <c r="J791" s="5"/>
      <c r="K791" s="5"/>
      <c r="L791" s="81">
        <f>IF(Source!Y529=0, "", Source!Y529)</f>
        <v>640764.18000000005</v>
      </c>
    </row>
    <row r="792" ht="14.25">
      <c r="C792" s="5" t="str">
        <f>Source!H530</f>
        <v xml:space="preserve">Итого соимость материалов, учтенных расценками и взятых из ФГИСС ЦС и ЭММ с учетом ИЦП-1,1155 на  2,3,4 кв 2025г и весь 2026г</v>
      </c>
      <c r="D792" s="5"/>
      <c r="E792" s="5"/>
      <c r="F792" s="5"/>
      <c r="G792" s="5"/>
      <c r="H792" s="5"/>
      <c r="I792" s="5"/>
      <c r="J792" s="5"/>
      <c r="K792" s="5"/>
      <c r="L792" s="81">
        <f>IF(Source!Y530=0,"",Source!Y530)</f>
        <v>227005.97</v>
      </c>
      <c r="CT792" s="82" t="s">
        <v>236</v>
      </c>
    </row>
    <row r="793" ht="14.25">
      <c r="B793" s="83" t="s">
        <v>237</v>
      </c>
      <c r="C793" s="5" t="str">
        <f>Source!H531</f>
        <v xml:space="preserve">Измерение сопротивления локального контура заземления</v>
      </c>
      <c r="D793" s="5"/>
      <c r="E793" s="5"/>
      <c r="F793" s="5"/>
      <c r="G793" s="5"/>
      <c r="H793" s="5"/>
      <c r="I793" s="5"/>
      <c r="J793" s="5"/>
      <c r="K793" s="5"/>
      <c r="L793" s="84">
        <f>IF(Source!Y531=0,"",Source!Y531)</f>
        <v>1109.29</v>
      </c>
    </row>
    <row r="794" ht="14.25">
      <c r="B794" s="83" t="s">
        <v>238</v>
      </c>
      <c r="C794" s="5" t="str">
        <f>Source!H532</f>
        <v xml:space="preserve">Определение удельного сопротивления грунта</v>
      </c>
      <c r="D794" s="5"/>
      <c r="E794" s="5"/>
      <c r="F794" s="5"/>
      <c r="G794" s="5"/>
      <c r="H794" s="5"/>
      <c r="I794" s="5"/>
      <c r="J794" s="5"/>
      <c r="K794" s="5"/>
      <c r="L794" s="84">
        <f>IF(Source!Y532=0,"",Source!Y532)</f>
        <v>2161.8499999999999</v>
      </c>
    </row>
    <row r="795" ht="14.25">
      <c r="B795" s="2" t="s">
        <v>239</v>
      </c>
      <c r="C795" s="5" t="str">
        <f>Source!H533</f>
        <v xml:space="preserve">Проверка соединений заземлителей с заземляемыми элементами</v>
      </c>
      <c r="D795" s="5"/>
      <c r="E795" s="5"/>
      <c r="F795" s="5"/>
      <c r="G795" s="5"/>
      <c r="H795" s="5"/>
      <c r="I795" s="5"/>
      <c r="J795" s="5"/>
      <c r="K795" s="5"/>
      <c r="L795" s="84">
        <f>IF(Source!Y533=0,"",Source!Y533)</f>
        <v>129.69</v>
      </c>
    </row>
    <row r="796" ht="14.25">
      <c r="B796" s="2" t="s">
        <v>240</v>
      </c>
      <c r="C796" s="5" t="str">
        <f>Source!H534</f>
        <v xml:space="preserve">Проверка соединений заземлителей с заземляемыми элементами на каждую последующую единицу оборудования</v>
      </c>
      <c r="D796" s="5"/>
      <c r="E796" s="5"/>
      <c r="F796" s="5"/>
      <c r="G796" s="5"/>
      <c r="H796" s="5"/>
      <c r="I796" s="5"/>
      <c r="J796" s="5"/>
      <c r="K796" s="5"/>
      <c r="L796" s="84">
        <f>IF(Source!Y534=0,"",Source!Y534)</f>
        <v>5720.75</v>
      </c>
    </row>
    <row r="797" ht="14.25">
      <c r="B797" s="2" t="s">
        <v>241</v>
      </c>
      <c r="C797" s="5" t="str">
        <f>Source!H535</f>
        <v xml:space="preserve">Измерение напряжения прикосновения заземляющего устройства</v>
      </c>
      <c r="D797" s="5"/>
      <c r="E797" s="5"/>
      <c r="F797" s="5"/>
      <c r="G797" s="5"/>
      <c r="H797" s="5"/>
      <c r="I797" s="5"/>
      <c r="J797" s="5"/>
      <c r="K797" s="5"/>
      <c r="L797" s="84">
        <f>IF(Source!Y535=0,"",Source!Y535)</f>
        <v>1080.9400000000001</v>
      </c>
    </row>
    <row r="798" ht="14.25">
      <c r="B798" s="2" t="s">
        <v>242</v>
      </c>
      <c r="C798" s="5" t="str">
        <f>Source!H536</f>
        <v xml:space="preserve">Измерение напряжения прикосновения заземляющего устройства на каждую последующую единицу оборудования</v>
      </c>
      <c r="D798" s="5"/>
      <c r="E798" s="5"/>
      <c r="F798" s="5"/>
      <c r="G798" s="5"/>
      <c r="H798" s="5"/>
      <c r="I798" s="5"/>
      <c r="J798" s="5"/>
      <c r="K798" s="5"/>
      <c r="L798" s="84">
        <f>IF(Source!Y536=0,"",Source!Y536)</f>
        <v>47668.18</v>
      </c>
    </row>
    <row r="799" ht="14.25">
      <c r="B799" s="2" t="s">
        <v>243</v>
      </c>
      <c r="C799" s="5" t="str">
        <f>Source!H537</f>
        <v xml:space="preserve">Проверка напряжения на заземляющем устройстве при стекании с него тока замыкания на землю</v>
      </c>
      <c r="D799" s="5"/>
      <c r="E799" s="5"/>
      <c r="F799" s="5"/>
      <c r="G799" s="5"/>
      <c r="H799" s="5"/>
      <c r="I799" s="5"/>
      <c r="J799" s="5"/>
      <c r="K799" s="5"/>
      <c r="L799" s="84">
        <f>IF(Source!Y537=0,"",Source!Y537)</f>
        <v>2161.8499999999999</v>
      </c>
    </row>
    <row r="800" ht="14.25">
      <c r="B800" s="2" t="s">
        <v>244</v>
      </c>
      <c r="C800" s="5" t="str">
        <f>Source!H538</f>
        <v xml:space="preserve">Проверка напряжения на заземляющем устройстве при стекании с него тока замыкания на землю на каждую последующую единицу оборудования</v>
      </c>
      <c r="D800" s="5"/>
      <c r="E800" s="5"/>
      <c r="F800" s="5"/>
      <c r="G800" s="5"/>
      <c r="H800" s="5"/>
      <c r="I800" s="5"/>
      <c r="J800" s="5"/>
      <c r="K800" s="5"/>
      <c r="L800" s="84">
        <f>IF(Source!Y538=0,"",Source!Y538)</f>
        <v>17511.029999999999</v>
      </c>
      <c r="CT800" s="82" t="s">
        <v>181</v>
      </c>
    </row>
    <row r="801" ht="28.5">
      <c r="C801" s="5" t="str">
        <f>Source!H539</f>
        <v xml:space="preserve">Итого по разделу Ремонт заземляющих устройств на  ПС 110 кВ Одинцово ОРУ 110 кВ стоимость работ и материалов с учетом ИПЦ и ИЦП и стоимость работ по калькуляциям</v>
      </c>
      <c r="D801" s="5"/>
      <c r="E801" s="5"/>
      <c r="F801" s="5"/>
      <c r="G801" s="5"/>
      <c r="H801" s="5"/>
      <c r="I801" s="5"/>
      <c r="J801" s="5"/>
      <c r="K801" s="5"/>
      <c r="L801" s="81">
        <f>IF(Source!Y539=0,"",Source!Y539)</f>
        <v>945313.72999999998</v>
      </c>
      <c r="CT801" s="82" t="s">
        <v>245</v>
      </c>
    </row>
    <row r="802" ht="28.5">
      <c r="C802" s="87" t="s">
        <v>183</v>
      </c>
      <c r="D802" s="83"/>
      <c r="E802" s="83"/>
      <c r="F802" s="83"/>
      <c r="G802" s="83"/>
      <c r="H802" s="83"/>
      <c r="I802" s="83"/>
      <c r="J802" s="83"/>
      <c r="K802" s="83"/>
      <c r="L802" s="88">
        <f>ROUND(L801*0.22,2)</f>
        <v>207969.02000000002</v>
      </c>
      <c r="CT802" s="89"/>
    </row>
    <row r="803" ht="28.5">
      <c r="C803" s="90" t="s">
        <v>246</v>
      </c>
      <c r="D803" s="90"/>
      <c r="E803" s="90"/>
      <c r="F803" s="90"/>
      <c r="G803" s="90"/>
      <c r="H803" s="90"/>
      <c r="I803" s="90"/>
      <c r="J803" s="90"/>
      <c r="K803" s="90"/>
      <c r="L803" s="88">
        <f>ROUND(L801*1.22,2)</f>
        <v>1153282.75</v>
      </c>
      <c r="CT803" s="89"/>
    </row>
    <row r="804" ht="28.5">
      <c r="C804" s="91"/>
      <c r="D804" s="91"/>
      <c r="E804" s="91"/>
      <c r="F804" s="91"/>
      <c r="G804" s="91"/>
      <c r="H804" s="91"/>
      <c r="I804" s="91"/>
      <c r="J804" s="91"/>
      <c r="K804" s="91"/>
      <c r="L804" s="92"/>
      <c r="CT804" s="89"/>
    </row>
    <row r="805" ht="28.5">
      <c r="C805" s="91"/>
      <c r="D805" s="91"/>
      <c r="E805" s="91"/>
      <c r="F805" s="91"/>
      <c r="G805" s="91"/>
      <c r="H805" s="91"/>
      <c r="I805" s="91"/>
      <c r="J805" s="91"/>
      <c r="K805" s="91"/>
      <c r="L805" s="92"/>
      <c r="CT805" s="89"/>
    </row>
    <row r="806" ht="28.5">
      <c r="C806" s="91"/>
      <c r="D806" s="91"/>
      <c r="E806" s="91"/>
      <c r="F806" s="91"/>
      <c r="G806" s="91"/>
      <c r="H806" s="91"/>
      <c r="I806" s="91"/>
      <c r="J806" s="91"/>
      <c r="K806" s="91"/>
      <c r="L806" s="92"/>
      <c r="CT806" s="89"/>
    </row>
    <row r="807" ht="28.5">
      <c r="C807" s="91"/>
      <c r="D807" s="91"/>
      <c r="E807" s="91"/>
      <c r="F807" s="91"/>
      <c r="G807" s="91"/>
      <c r="H807" s="91"/>
      <c r="I807" s="91"/>
      <c r="J807" s="91"/>
      <c r="K807" s="91"/>
      <c r="L807" s="92"/>
      <c r="CT807" s="89"/>
    </row>
    <row r="808" ht="12.75"/>
    <row r="809" ht="15">
      <c r="A809" s="93"/>
      <c r="B809" s="94"/>
      <c r="C809" s="95" t="s">
        <v>247</v>
      </c>
      <c r="D809" s="95"/>
      <c r="E809" s="95"/>
      <c r="F809" s="95"/>
      <c r="G809" s="95"/>
      <c r="H809" s="95"/>
      <c r="I809" s="71"/>
      <c r="J809" s="93"/>
      <c r="K809" s="96"/>
      <c r="L809" s="71"/>
    </row>
    <row r="810" ht="12.75"/>
    <row r="811" ht="15">
      <c r="A811" s="76"/>
      <c r="B811" s="77"/>
      <c r="C811" s="69" t="s">
        <v>248</v>
      </c>
      <c r="D811" s="69"/>
      <c r="E811" s="69"/>
      <c r="F811" s="69"/>
      <c r="G811" s="69"/>
      <c r="H811" s="69"/>
      <c r="I811" s="63"/>
      <c r="J811" s="76"/>
      <c r="K811" s="78"/>
      <c r="L811" s="63">
        <f>L813+L828+L829</f>
        <v>673471.51000000001</v>
      </c>
    </row>
    <row r="812" ht="14.25">
      <c r="A812" s="79"/>
      <c r="B812" s="6"/>
      <c r="C812" s="80" t="s">
        <v>143</v>
      </c>
      <c r="D812" s="54"/>
      <c r="E812" s="54"/>
      <c r="F812" s="54"/>
      <c r="G812" s="54"/>
      <c r="H812" s="54"/>
      <c r="I812" s="57"/>
      <c r="J812" s="79"/>
      <c r="K812" s="56"/>
      <c r="L812" s="57"/>
    </row>
    <row r="813" ht="14.25">
      <c r="A813" s="79"/>
      <c r="B813" s="6"/>
      <c r="C813" s="54" t="s">
        <v>249</v>
      </c>
      <c r="D813" s="54"/>
      <c r="E813" s="54"/>
      <c r="F813" s="54"/>
      <c r="G813" s="54"/>
      <c r="H813" s="54"/>
      <c r="I813" s="57"/>
      <c r="J813" s="79"/>
      <c r="K813" s="56"/>
      <c r="L813" s="57">
        <f>L815+L816+L822+L826</f>
        <v>398780.73999999999</v>
      </c>
    </row>
    <row r="814" ht="14.25">
      <c r="A814" s="79"/>
      <c r="B814" s="6"/>
      <c r="C814" s="80" t="s">
        <v>143</v>
      </c>
      <c r="D814" s="54"/>
      <c r="E814" s="54"/>
      <c r="F814" s="54"/>
      <c r="G814" s="54"/>
      <c r="H814" s="54"/>
      <c r="I814" s="57"/>
      <c r="J814" s="79"/>
      <c r="K814" s="56"/>
      <c r="L814" s="57"/>
    </row>
    <row r="815" ht="14.25">
      <c r="A815" s="79"/>
      <c r="B815" s="6"/>
      <c r="C815" s="54" t="s">
        <v>250</v>
      </c>
      <c r="D815" s="54"/>
      <c r="E815" s="54"/>
      <c r="F815" s="54"/>
      <c r="G815" s="54"/>
      <c r="H815" s="54"/>
      <c r="I815" s="57"/>
      <c r="J815" s="79"/>
      <c r="K815" s="56"/>
      <c r="L815" s="57">
        <f>SUMIF(CD60:CD801,1,AR60:AR801)</f>
        <v>212938.56</v>
      </c>
    </row>
    <row r="816" ht="14.25" hidden="1">
      <c r="A816" s="79"/>
      <c r="B816" s="6"/>
      <c r="C816" s="54" t="s">
        <v>145</v>
      </c>
      <c r="D816" s="54"/>
      <c r="E816" s="54"/>
      <c r="F816" s="54"/>
      <c r="G816" s="54"/>
      <c r="H816" s="54"/>
      <c r="I816" s="57"/>
      <c r="J816" s="79"/>
      <c r="K816" s="56"/>
      <c r="L816" s="57">
        <f>L818+L821+L820</f>
        <v>4974.21</v>
      </c>
    </row>
    <row r="817" ht="14.25" hidden="1">
      <c r="A817" s="79"/>
      <c r="B817" s="6"/>
      <c r="C817" s="80" t="s">
        <v>146</v>
      </c>
      <c r="D817" s="54"/>
      <c r="E817" s="54"/>
      <c r="F817" s="54"/>
      <c r="G817" s="54"/>
      <c r="H817" s="54"/>
      <c r="I817" s="57"/>
      <c r="J817" s="79"/>
      <c r="K817" s="56"/>
      <c r="L817" s="57"/>
    </row>
    <row r="818" ht="14.25">
      <c r="A818" s="79"/>
      <c r="B818" s="6"/>
      <c r="C818" s="54" t="s">
        <v>145</v>
      </c>
      <c r="D818" s="54"/>
      <c r="E818" s="54"/>
      <c r="F818" s="54"/>
      <c r="G818" s="54"/>
      <c r="H818" s="54"/>
      <c r="I818" s="57"/>
      <c r="J818" s="79"/>
      <c r="K818" s="56"/>
      <c r="L818" s="57">
        <f>SUMIF(CD60:CD801,1,AO60:AO801)</f>
        <v>2626.1999999999998</v>
      </c>
    </row>
    <row r="819" ht="14.25" hidden="1">
      <c r="A819" s="79"/>
      <c r="B819" s="6"/>
      <c r="C819" s="80" t="s">
        <v>147</v>
      </c>
      <c r="D819" s="54"/>
      <c r="E819" s="54"/>
      <c r="F819" s="54"/>
      <c r="G819" s="54"/>
      <c r="H819" s="54"/>
      <c r="I819" s="57"/>
      <c r="J819" s="79"/>
      <c r="K819" s="56"/>
      <c r="L819" s="57"/>
    </row>
    <row r="820" ht="14.25">
      <c r="A820" s="79"/>
      <c r="B820" s="6"/>
      <c r="C820" s="54" t="s">
        <v>148</v>
      </c>
      <c r="D820" s="54"/>
      <c r="E820" s="54"/>
      <c r="F820" s="54"/>
      <c r="G820" s="54"/>
      <c r="H820" s="54"/>
      <c r="I820" s="57"/>
      <c r="J820" s="79"/>
      <c r="K820" s="56"/>
      <c r="L820" s="57">
        <f>SUMIF(CD60:CD801,1,AT60:AT801)</f>
        <v>2348.0100000000002</v>
      </c>
    </row>
    <row r="821" ht="14.25" hidden="1">
      <c r="A821" s="79"/>
      <c r="B821" s="6"/>
      <c r="C821" s="54" t="s">
        <v>149</v>
      </c>
      <c r="D821" s="54"/>
      <c r="E821" s="54"/>
      <c r="F821" s="54"/>
      <c r="G821" s="54"/>
      <c r="H821" s="54"/>
      <c r="I821" s="57"/>
      <c r="J821" s="79"/>
      <c r="K821" s="56"/>
      <c r="L821" s="57">
        <f>SUMIF(CD60:CD801,1,AV60:AV801)</f>
        <v>0</v>
      </c>
    </row>
    <row r="822" ht="14.25">
      <c r="A822" s="79"/>
      <c r="B822" s="6"/>
      <c r="C822" s="54" t="s">
        <v>150</v>
      </c>
      <c r="D822" s="54"/>
      <c r="E822" s="54"/>
      <c r="F822" s="54"/>
      <c r="G822" s="54"/>
      <c r="H822" s="54"/>
      <c r="I822" s="57"/>
      <c r="J822" s="79"/>
      <c r="K822" s="56"/>
      <c r="L822" s="57">
        <f>L824+L825</f>
        <v>180867.97000000003</v>
      </c>
    </row>
    <row r="823" ht="14.25">
      <c r="A823" s="79"/>
      <c r="B823" s="6"/>
      <c r="C823" s="80" t="s">
        <v>146</v>
      </c>
      <c r="D823" s="54"/>
      <c r="E823" s="54"/>
      <c r="F823" s="54"/>
      <c r="G823" s="54"/>
      <c r="H823" s="54"/>
      <c r="I823" s="57"/>
      <c r="J823" s="79"/>
      <c r="K823" s="56"/>
      <c r="L823" s="57"/>
    </row>
    <row r="824" ht="14.25">
      <c r="A824" s="79"/>
      <c r="B824" s="6"/>
      <c r="C824" s="54" t="s">
        <v>151</v>
      </c>
      <c r="D824" s="54"/>
      <c r="E824" s="54"/>
      <c r="F824" s="54"/>
      <c r="G824" s="54"/>
      <c r="H824" s="54"/>
      <c r="I824" s="57"/>
      <c r="J824" s="79"/>
      <c r="K824" s="56"/>
      <c r="L824" s="57">
        <f>SUMIF(CD60:CD801,1,AW60:AW801)-SUMIF(CD60:CD801,1,BK60:BK801)</f>
        <v>180867.97000000003</v>
      </c>
    </row>
    <row r="825" ht="14.25" hidden="1">
      <c r="A825" s="79"/>
      <c r="B825" s="6"/>
      <c r="C825" s="54" t="s">
        <v>152</v>
      </c>
      <c r="D825" s="54"/>
      <c r="E825" s="54"/>
      <c r="F825" s="54"/>
      <c r="G825" s="54"/>
      <c r="H825" s="54"/>
      <c r="I825" s="57"/>
      <c r="J825" s="79"/>
      <c r="K825" s="56"/>
      <c r="L825" s="57">
        <f>SUMIF(CD60:CD801,1,BC60:BC801)</f>
        <v>0</v>
      </c>
    </row>
    <row r="826" ht="14.25" hidden="1">
      <c r="A826" s="79"/>
      <c r="B826" s="6"/>
      <c r="C826" s="54" t="s">
        <v>153</v>
      </c>
      <c r="D826" s="54"/>
      <c r="E826" s="54"/>
      <c r="F826" s="54"/>
      <c r="G826" s="54"/>
      <c r="H826" s="54"/>
      <c r="I826" s="57"/>
      <c r="J826" s="79"/>
      <c r="K826" s="56"/>
      <c r="L826" s="57">
        <f>SUMIF(CD60:CD801,1,BB60:BB801)</f>
        <v>0</v>
      </c>
    </row>
    <row r="827" ht="14.25">
      <c r="A827" s="79"/>
      <c r="B827" s="6"/>
      <c r="C827" s="54" t="s">
        <v>251</v>
      </c>
      <c r="D827" s="54"/>
      <c r="E827" s="54"/>
      <c r="F827" s="54"/>
      <c r="G827" s="54"/>
      <c r="H827" s="54"/>
      <c r="I827" s="57"/>
      <c r="J827" s="79"/>
      <c r="K827" s="56"/>
      <c r="L827" s="57">
        <f>SUMIF(CD60:CD801,1,AR60:AR801)+SUMIF(CD60:CD801,1,AT60:AT801)+SUMIF(CD60:CD801,1,AV60:AV801)</f>
        <v>215286.57000000001</v>
      </c>
    </row>
    <row r="828" ht="14.25">
      <c r="A828" s="79"/>
      <c r="B828" s="6"/>
      <c r="C828" s="54" t="s">
        <v>252</v>
      </c>
      <c r="D828" s="54"/>
      <c r="E828" s="54"/>
      <c r="F828" s="54"/>
      <c r="G828" s="54"/>
      <c r="H828" s="54"/>
      <c r="I828" s="57"/>
      <c r="J828" s="79"/>
      <c r="K828" s="56"/>
      <c r="L828" s="57">
        <f>SUMIF(CD60:CD801,1,AZ60:AZ801)</f>
        <v>189515.33000000002</v>
      </c>
    </row>
    <row r="829" ht="14.25">
      <c r="A829" s="79"/>
      <c r="B829" s="6"/>
      <c r="C829" s="54" t="s">
        <v>253</v>
      </c>
      <c r="D829" s="54"/>
      <c r="E829" s="54"/>
      <c r="F829" s="54"/>
      <c r="G829" s="54"/>
      <c r="H829" s="54"/>
      <c r="I829" s="57"/>
      <c r="J829" s="79"/>
      <c r="K829" s="56"/>
      <c r="L829" s="57">
        <f>SUMIF(CD60:CD801,1,BA60:BA801)</f>
        <v>85175.440000000002</v>
      </c>
    </row>
    <row r="830" ht="12.75"/>
    <row r="831" ht="15">
      <c r="A831" s="76"/>
      <c r="B831" s="77"/>
      <c r="C831" s="69" t="s">
        <v>254</v>
      </c>
      <c r="D831" s="69"/>
      <c r="E831" s="69"/>
      <c r="F831" s="69"/>
      <c r="G831" s="69"/>
      <c r="H831" s="69"/>
      <c r="I831" s="63"/>
      <c r="J831" s="76"/>
      <c r="K831" s="78"/>
      <c r="L831" s="63">
        <f>L833+L848+L849</f>
        <v>492589.42000000004</v>
      </c>
    </row>
    <row r="832" ht="14.25">
      <c r="A832" s="79"/>
      <c r="B832" s="6"/>
      <c r="C832" s="80" t="s">
        <v>143</v>
      </c>
      <c r="D832" s="54"/>
      <c r="E832" s="54"/>
      <c r="F832" s="54"/>
      <c r="G832" s="54"/>
      <c r="H832" s="54"/>
      <c r="I832" s="57"/>
      <c r="J832" s="79"/>
      <c r="K832" s="56"/>
      <c r="L832" s="57"/>
    </row>
    <row r="833" ht="14.25">
      <c r="A833" s="79"/>
      <c r="B833" s="6"/>
      <c r="C833" s="54" t="s">
        <v>249</v>
      </c>
      <c r="D833" s="54"/>
      <c r="E833" s="54"/>
      <c r="F833" s="54"/>
      <c r="G833" s="54"/>
      <c r="H833" s="54"/>
      <c r="I833" s="57"/>
      <c r="J833" s="79"/>
      <c r="K833" s="56"/>
      <c r="L833" s="57">
        <f>L835+L836+L842+L846</f>
        <v>259768.80000000002</v>
      </c>
    </row>
    <row r="834" ht="14.25">
      <c r="A834" s="79"/>
      <c r="B834" s="6"/>
      <c r="C834" s="80" t="s">
        <v>143</v>
      </c>
      <c r="D834" s="54"/>
      <c r="E834" s="54"/>
      <c r="F834" s="54"/>
      <c r="G834" s="54"/>
      <c r="H834" s="54"/>
      <c r="I834" s="57"/>
      <c r="J834" s="79"/>
      <c r="K834" s="56"/>
      <c r="L834" s="57"/>
    </row>
    <row r="835" ht="14.25">
      <c r="A835" s="79"/>
      <c r="B835" s="6"/>
      <c r="C835" s="54" t="s">
        <v>250</v>
      </c>
      <c r="D835" s="54"/>
      <c r="E835" s="54"/>
      <c r="F835" s="54"/>
      <c r="G835" s="54"/>
      <c r="H835" s="54"/>
      <c r="I835" s="57"/>
      <c r="J835" s="79"/>
      <c r="K835" s="56"/>
      <c r="L835" s="57">
        <f>SUMIF(CD60:CD829,2,AR60:AR829)</f>
        <v>153252.83000000002</v>
      </c>
    </row>
    <row r="836" ht="14.25" hidden="1">
      <c r="A836" s="79"/>
      <c r="B836" s="6"/>
      <c r="C836" s="54" t="s">
        <v>145</v>
      </c>
      <c r="D836" s="54"/>
      <c r="E836" s="54"/>
      <c r="F836" s="54"/>
      <c r="G836" s="54"/>
      <c r="H836" s="54"/>
      <c r="I836" s="57"/>
      <c r="J836" s="79"/>
      <c r="K836" s="56"/>
      <c r="L836" s="57">
        <f>L838+L841+L840</f>
        <v>12815.529999999999</v>
      </c>
    </row>
    <row r="837" ht="14.25" hidden="1">
      <c r="A837" s="79"/>
      <c r="B837" s="6"/>
      <c r="C837" s="80" t="s">
        <v>146</v>
      </c>
      <c r="D837" s="54"/>
      <c r="E837" s="54"/>
      <c r="F837" s="54"/>
      <c r="G837" s="54"/>
      <c r="H837" s="54"/>
      <c r="I837" s="57"/>
      <c r="J837" s="79"/>
      <c r="K837" s="56"/>
      <c r="L837" s="57"/>
    </row>
    <row r="838" ht="14.25">
      <c r="A838" s="79"/>
      <c r="B838" s="6"/>
      <c r="C838" s="54" t="s">
        <v>145</v>
      </c>
      <c r="D838" s="54"/>
      <c r="E838" s="54"/>
      <c r="F838" s="54"/>
      <c r="G838" s="54"/>
      <c r="H838" s="54"/>
      <c r="I838" s="57"/>
      <c r="J838" s="79"/>
      <c r="K838" s="56"/>
      <c r="L838" s="57">
        <f>SUMIF(CD60:CD829,2,AO60:AO829)</f>
        <v>8757.1299999999992</v>
      </c>
    </row>
    <row r="839" ht="14.25" hidden="1">
      <c r="A839" s="79"/>
      <c r="B839" s="6"/>
      <c r="C839" s="80" t="s">
        <v>147</v>
      </c>
      <c r="D839" s="54"/>
      <c r="E839" s="54"/>
      <c r="F839" s="54"/>
      <c r="G839" s="54"/>
      <c r="H839" s="54"/>
      <c r="I839" s="57"/>
      <c r="J839" s="79"/>
      <c r="K839" s="56"/>
      <c r="L839" s="57"/>
    </row>
    <row r="840" ht="14.25">
      <c r="A840" s="79"/>
      <c r="B840" s="6"/>
      <c r="C840" s="54" t="s">
        <v>148</v>
      </c>
      <c r="D840" s="54"/>
      <c r="E840" s="54"/>
      <c r="F840" s="54"/>
      <c r="G840" s="54"/>
      <c r="H840" s="54"/>
      <c r="I840" s="57"/>
      <c r="J840" s="79"/>
      <c r="K840" s="56"/>
      <c r="L840" s="57">
        <f>SUMIF(CD60:CD829,2,AT60:AT829)</f>
        <v>4058.3999999999996</v>
      </c>
    </row>
    <row r="841" ht="14.25" hidden="1">
      <c r="A841" s="79"/>
      <c r="B841" s="6"/>
      <c r="C841" s="54" t="s">
        <v>149</v>
      </c>
      <c r="D841" s="54"/>
      <c r="E841" s="54"/>
      <c r="F841" s="54"/>
      <c r="G841" s="54"/>
      <c r="H841" s="54"/>
      <c r="I841" s="57"/>
      <c r="J841" s="79"/>
      <c r="K841" s="56"/>
      <c r="L841" s="57">
        <f>SUMIF(CD60:CD829,2,AV60:AV829)</f>
        <v>0</v>
      </c>
    </row>
    <row r="842" ht="14.25">
      <c r="A842" s="79"/>
      <c r="B842" s="6"/>
      <c r="C842" s="54" t="s">
        <v>150</v>
      </c>
      <c r="D842" s="54"/>
      <c r="E842" s="54"/>
      <c r="F842" s="54"/>
      <c r="G842" s="54"/>
      <c r="H842" s="54"/>
      <c r="I842" s="57"/>
      <c r="J842" s="79"/>
      <c r="K842" s="56"/>
      <c r="L842" s="57">
        <f>L844+L845</f>
        <v>93700.440000000002</v>
      </c>
    </row>
    <row r="843" ht="14.25">
      <c r="A843" s="79"/>
      <c r="B843" s="6"/>
      <c r="C843" s="80" t="s">
        <v>146</v>
      </c>
      <c r="D843" s="54"/>
      <c r="E843" s="54"/>
      <c r="F843" s="54"/>
      <c r="G843" s="54"/>
      <c r="H843" s="54"/>
      <c r="I843" s="57"/>
      <c r="J843" s="79"/>
      <c r="K843" s="56"/>
      <c r="L843" s="57"/>
    </row>
    <row r="844" ht="14.25">
      <c r="A844" s="79"/>
      <c r="B844" s="6"/>
      <c r="C844" s="54" t="s">
        <v>151</v>
      </c>
      <c r="D844" s="54"/>
      <c r="E844" s="54"/>
      <c r="F844" s="54"/>
      <c r="G844" s="54"/>
      <c r="H844" s="54"/>
      <c r="I844" s="57"/>
      <c r="J844" s="79"/>
      <c r="K844" s="56"/>
      <c r="L844" s="57">
        <f>SUMIF(CD60:CD829,2,AW60:AW829)-SUMIF(CD60:CD829,2,BK60:BK829)</f>
        <v>93700.440000000002</v>
      </c>
    </row>
    <row r="845" ht="14.25" hidden="1">
      <c r="A845" s="79"/>
      <c r="B845" s="6"/>
      <c r="C845" s="54" t="s">
        <v>152</v>
      </c>
      <c r="D845" s="54"/>
      <c r="E845" s="54"/>
      <c r="F845" s="54"/>
      <c r="G845" s="54"/>
      <c r="H845" s="54"/>
      <c r="I845" s="57"/>
      <c r="J845" s="79"/>
      <c r="K845" s="56"/>
      <c r="L845" s="57">
        <f>SUMIF(CD60:CD829,2,BC60:BC829)</f>
        <v>0</v>
      </c>
    </row>
    <row r="846" ht="14.25" hidden="1">
      <c r="A846" s="79"/>
      <c r="B846" s="6"/>
      <c r="C846" s="54" t="s">
        <v>153</v>
      </c>
      <c r="D846" s="54"/>
      <c r="E846" s="54"/>
      <c r="F846" s="54"/>
      <c r="G846" s="54"/>
      <c r="H846" s="54"/>
      <c r="I846" s="57"/>
      <c r="J846" s="79"/>
      <c r="K846" s="56"/>
      <c r="L846" s="57">
        <f>SUMIF(CD60:CD829,2,BB60:BB829)</f>
        <v>0</v>
      </c>
    </row>
    <row r="847" ht="14.25">
      <c r="A847" s="79"/>
      <c r="B847" s="6"/>
      <c r="C847" s="54" t="s">
        <v>251</v>
      </c>
      <c r="D847" s="54"/>
      <c r="E847" s="54"/>
      <c r="F847" s="54"/>
      <c r="G847" s="54"/>
      <c r="H847" s="54"/>
      <c r="I847" s="57"/>
      <c r="J847" s="79"/>
      <c r="K847" s="56"/>
      <c r="L847" s="57">
        <f>SUMIF(CD60:CD829,2,AR60:AR829)+SUMIF(CD60:CD829,2,AT60:AT829)+SUMIF(CD60:CD829,2,AV60:AV829)</f>
        <v>157311.23000000001</v>
      </c>
    </row>
    <row r="848" ht="14.25">
      <c r="A848" s="79"/>
      <c r="B848" s="6"/>
      <c r="C848" s="54" t="s">
        <v>252</v>
      </c>
      <c r="D848" s="54"/>
      <c r="E848" s="54"/>
      <c r="F848" s="54"/>
      <c r="G848" s="54"/>
      <c r="H848" s="54"/>
      <c r="I848" s="57"/>
      <c r="J848" s="79"/>
      <c r="K848" s="56"/>
      <c r="L848" s="57">
        <f>SUMIF(CD60:CD829,2,AZ60:AZ829)</f>
        <v>152591.89000000001</v>
      </c>
    </row>
    <row r="849" ht="14.25">
      <c r="A849" s="79"/>
      <c r="B849" s="6"/>
      <c r="C849" s="54" t="s">
        <v>253</v>
      </c>
      <c r="D849" s="54"/>
      <c r="E849" s="54"/>
      <c r="F849" s="54"/>
      <c r="G849" s="54"/>
      <c r="H849" s="54"/>
      <c r="I849" s="57"/>
      <c r="J849" s="79"/>
      <c r="K849" s="56"/>
      <c r="L849" s="57">
        <f>SUMIF(CD60:CD829,2,BA60:BA829)</f>
        <v>80228.729999999996</v>
      </c>
    </row>
    <row r="850" hidden="1"/>
    <row r="851" ht="15" hidden="1">
      <c r="A851" s="76"/>
      <c r="B851" s="77"/>
      <c r="C851" s="69" t="s">
        <v>255</v>
      </c>
      <c r="D851" s="69"/>
      <c r="E851" s="69"/>
      <c r="F851" s="69"/>
      <c r="G851" s="69"/>
      <c r="H851" s="69"/>
      <c r="I851" s="63"/>
      <c r="J851" s="76"/>
      <c r="K851" s="78"/>
      <c r="L851" s="63">
        <f>L853+L854</f>
        <v>0</v>
      </c>
    </row>
    <row r="852" ht="14.25" hidden="1">
      <c r="A852" s="79"/>
      <c r="B852" s="6"/>
      <c r="C852" s="80" t="s">
        <v>143</v>
      </c>
      <c r="D852" s="54"/>
      <c r="E852" s="54"/>
      <c r="F852" s="54"/>
      <c r="G852" s="54"/>
      <c r="H852" s="54"/>
      <c r="I852" s="57"/>
      <c r="J852" s="79"/>
      <c r="K852" s="56"/>
      <c r="L852" s="57"/>
    </row>
    <row r="853" ht="14.25" hidden="1">
      <c r="A853" s="79"/>
      <c r="B853" s="6"/>
      <c r="C853" s="54" t="s">
        <v>158</v>
      </c>
      <c r="D853" s="54"/>
      <c r="E853" s="54"/>
      <c r="F853" s="54"/>
      <c r="G853" s="54"/>
      <c r="H853" s="54"/>
      <c r="I853" s="57"/>
      <c r="J853" s="79"/>
      <c r="K853" s="56"/>
      <c r="L853" s="57">
        <f>SUMIF(CD60:CD849,3,BK60:BK849)</f>
        <v>0</v>
      </c>
    </row>
    <row r="854" ht="14.25" hidden="1">
      <c r="A854" s="79"/>
      <c r="B854" s="6"/>
      <c r="C854" s="54" t="s">
        <v>159</v>
      </c>
      <c r="D854" s="54"/>
      <c r="E854" s="54"/>
      <c r="F854" s="54"/>
      <c r="G854" s="54"/>
      <c r="H854" s="54"/>
      <c r="I854" s="57"/>
      <c r="J854" s="79"/>
      <c r="K854" s="56"/>
      <c r="L854" s="57">
        <f>SUMIF(CD60:CD849,3,BD60:BD849)</f>
        <v>0</v>
      </c>
    </row>
    <row r="855" hidden="1"/>
    <row r="856" ht="15" hidden="1">
      <c r="A856" s="76"/>
      <c r="B856" s="77"/>
      <c r="C856" s="69" t="s">
        <v>256</v>
      </c>
      <c r="D856" s="69"/>
      <c r="E856" s="69"/>
      <c r="F856" s="69"/>
      <c r="G856" s="69"/>
      <c r="H856" s="69"/>
      <c r="I856" s="63"/>
      <c r="J856" s="76"/>
      <c r="K856" s="78"/>
      <c r="L856" s="63">
        <f>L862+L877+L878+L858+L859</f>
        <v>0</v>
      </c>
    </row>
    <row r="857" ht="14.25" hidden="1">
      <c r="A857" s="79"/>
      <c r="B857" s="6"/>
      <c r="C857" s="80" t="s">
        <v>143</v>
      </c>
      <c r="D857" s="54"/>
      <c r="E857" s="54"/>
      <c r="F857" s="54"/>
      <c r="G857" s="54"/>
      <c r="H857" s="54"/>
      <c r="I857" s="57"/>
      <c r="J857" s="79"/>
      <c r="K857" s="56"/>
      <c r="L857" s="57"/>
    </row>
    <row r="858" ht="14.25" hidden="1">
      <c r="A858" s="79"/>
      <c r="B858" s="6"/>
      <c r="C858" s="54" t="s">
        <v>257</v>
      </c>
      <c r="D858" s="54"/>
      <c r="E858" s="54"/>
      <c r="F858" s="54"/>
      <c r="G858" s="54"/>
      <c r="H858" s="54"/>
      <c r="I858" s="57"/>
      <c r="J858" s="79"/>
      <c r="K858" s="56"/>
      <c r="L858" s="57"/>
    </row>
    <row r="859" ht="14.25" hidden="1">
      <c r="A859" s="79"/>
      <c r="B859" s="6"/>
      <c r="C859" s="54" t="s">
        <v>258</v>
      </c>
      <c r="D859" s="54"/>
      <c r="E859" s="54"/>
      <c r="F859" s="54"/>
      <c r="G859" s="54"/>
      <c r="H859" s="54"/>
      <c r="I859" s="57"/>
      <c r="J859" s="79"/>
      <c r="K859" s="56"/>
      <c r="L859" s="57">
        <f>SUM(BO60:BO854)</f>
        <v>0</v>
      </c>
    </row>
    <row r="860" ht="14.25" hidden="1">
      <c r="A860" s="79"/>
      <c r="B860" s="6"/>
      <c r="C860" s="54" t="s">
        <v>259</v>
      </c>
      <c r="D860" s="54"/>
      <c r="E860" s="54"/>
      <c r="F860" s="54"/>
      <c r="G860" s="54"/>
      <c r="H860" s="54"/>
      <c r="I860" s="57"/>
      <c r="J860" s="79"/>
      <c r="K860" s="56"/>
      <c r="L860" s="57">
        <f>L862+L877+L878</f>
        <v>0</v>
      </c>
    </row>
    <row r="861" ht="14.25" hidden="1">
      <c r="A861" s="79"/>
      <c r="B861" s="6"/>
      <c r="C861" s="80" t="s">
        <v>143</v>
      </c>
      <c r="D861" s="54"/>
      <c r="E861" s="54"/>
      <c r="F861" s="54"/>
      <c r="G861" s="54"/>
      <c r="H861" s="54"/>
      <c r="I861" s="57"/>
      <c r="J861" s="79"/>
      <c r="K861" s="56"/>
      <c r="L861" s="57"/>
    </row>
    <row r="862" ht="14.25" hidden="1">
      <c r="A862" s="79"/>
      <c r="B862" s="6"/>
      <c r="C862" s="54" t="s">
        <v>249</v>
      </c>
      <c r="D862" s="54"/>
      <c r="E862" s="54"/>
      <c r="F862" s="54"/>
      <c r="G862" s="54"/>
      <c r="H862" s="54"/>
      <c r="I862" s="57"/>
      <c r="J862" s="79"/>
      <c r="K862" s="56"/>
      <c r="L862" s="57">
        <f>L864+L865+L871+L875</f>
        <v>0</v>
      </c>
    </row>
    <row r="863" ht="14.25" hidden="1">
      <c r="A863" s="79"/>
      <c r="B863" s="6"/>
      <c r="C863" s="80" t="s">
        <v>143</v>
      </c>
      <c r="D863" s="54"/>
      <c r="E863" s="54"/>
      <c r="F863" s="54"/>
      <c r="G863" s="54"/>
      <c r="H863" s="54"/>
      <c r="I863" s="57"/>
      <c r="J863" s="79"/>
      <c r="K863" s="56"/>
      <c r="L863" s="57"/>
    </row>
    <row r="864" ht="14.25" hidden="1">
      <c r="A864" s="79"/>
      <c r="B864" s="6"/>
      <c r="C864" s="54" t="s">
        <v>250</v>
      </c>
      <c r="D864" s="54"/>
      <c r="E864" s="54"/>
      <c r="F864" s="54"/>
      <c r="G864" s="54"/>
      <c r="H864" s="54"/>
      <c r="I864" s="57"/>
      <c r="J864" s="79"/>
      <c r="K864" s="56"/>
      <c r="L864" s="57">
        <f>SUMIF(CD60:CD854,4,AR60:AR854)</f>
        <v>0</v>
      </c>
    </row>
    <row r="865" ht="14.25" hidden="1">
      <c r="A865" s="79"/>
      <c r="B865" s="6"/>
      <c r="C865" s="54" t="s">
        <v>145</v>
      </c>
      <c r="D865" s="54"/>
      <c r="E865" s="54"/>
      <c r="F865" s="54"/>
      <c r="G865" s="54"/>
      <c r="H865" s="54"/>
      <c r="I865" s="57"/>
      <c r="J865" s="79"/>
      <c r="K865" s="56"/>
      <c r="L865" s="57">
        <f>L867+L870+L869</f>
        <v>0</v>
      </c>
    </row>
    <row r="866" ht="14.25" hidden="1">
      <c r="A866" s="79"/>
      <c r="B866" s="6"/>
      <c r="C866" s="80" t="s">
        <v>146</v>
      </c>
      <c r="D866" s="54"/>
      <c r="E866" s="54"/>
      <c r="F866" s="54"/>
      <c r="G866" s="54"/>
      <c r="H866" s="54"/>
      <c r="I866" s="57"/>
      <c r="J866" s="79"/>
      <c r="K866" s="56"/>
      <c r="L866" s="57"/>
    </row>
    <row r="867" ht="14.25" hidden="1">
      <c r="A867" s="79"/>
      <c r="B867" s="6"/>
      <c r="C867" s="54" t="s">
        <v>145</v>
      </c>
      <c r="D867" s="54"/>
      <c r="E867" s="54"/>
      <c r="F867" s="54"/>
      <c r="G867" s="54"/>
      <c r="H867" s="54"/>
      <c r="I867" s="57"/>
      <c r="J867" s="79"/>
      <c r="K867" s="56"/>
      <c r="L867" s="57">
        <f>SUMIF(CD60:CD854,4,AO60:AO854)</f>
        <v>0</v>
      </c>
    </row>
    <row r="868" ht="14.25" hidden="1">
      <c r="A868" s="79"/>
      <c r="B868" s="6"/>
      <c r="C868" s="80" t="s">
        <v>147</v>
      </c>
      <c r="D868" s="54"/>
      <c r="E868" s="54"/>
      <c r="F868" s="54"/>
      <c r="G868" s="54"/>
      <c r="H868" s="54"/>
      <c r="I868" s="57"/>
      <c r="J868" s="79"/>
      <c r="K868" s="56"/>
      <c r="L868" s="57"/>
    </row>
    <row r="869" ht="14.25" hidden="1">
      <c r="A869" s="79"/>
      <c r="B869" s="6"/>
      <c r="C869" s="54" t="s">
        <v>148</v>
      </c>
      <c r="D869" s="54"/>
      <c r="E869" s="54"/>
      <c r="F869" s="54"/>
      <c r="G869" s="54"/>
      <c r="H869" s="54"/>
      <c r="I869" s="57"/>
      <c r="J869" s="79"/>
      <c r="K869" s="56"/>
      <c r="L869" s="57">
        <f>SUMIF(CD60:CD854,4,AT60:AT854)</f>
        <v>0</v>
      </c>
    </row>
    <row r="870" ht="14.25" hidden="1">
      <c r="A870" s="79"/>
      <c r="B870" s="6"/>
      <c r="C870" s="54" t="s">
        <v>149</v>
      </c>
      <c r="D870" s="54"/>
      <c r="E870" s="54"/>
      <c r="F870" s="54"/>
      <c r="G870" s="54"/>
      <c r="H870" s="54"/>
      <c r="I870" s="57"/>
      <c r="J870" s="79"/>
      <c r="K870" s="56"/>
      <c r="L870" s="57">
        <f>SUMIF(CD60:CD854,4,AV60:AV854)</f>
        <v>0</v>
      </c>
    </row>
    <row r="871" ht="14.25" hidden="1">
      <c r="A871" s="79"/>
      <c r="B871" s="6"/>
      <c r="C871" s="54" t="s">
        <v>150</v>
      </c>
      <c r="D871" s="54"/>
      <c r="E871" s="54"/>
      <c r="F871" s="54"/>
      <c r="G871" s="54"/>
      <c r="H871" s="54"/>
      <c r="I871" s="57"/>
      <c r="J871" s="79"/>
      <c r="K871" s="56"/>
      <c r="L871" s="57">
        <f>L873+L874</f>
        <v>0</v>
      </c>
    </row>
    <row r="872" ht="14.25" hidden="1">
      <c r="A872" s="79"/>
      <c r="B872" s="6"/>
      <c r="C872" s="80" t="s">
        <v>146</v>
      </c>
      <c r="D872" s="54"/>
      <c r="E872" s="54"/>
      <c r="F872" s="54"/>
      <c r="G872" s="54"/>
      <c r="H872" s="54"/>
      <c r="I872" s="57"/>
      <c r="J872" s="79"/>
      <c r="K872" s="56"/>
      <c r="L872" s="57"/>
    </row>
    <row r="873" ht="14.25" hidden="1">
      <c r="A873" s="79"/>
      <c r="B873" s="6"/>
      <c r="C873" s="54" t="s">
        <v>151</v>
      </c>
      <c r="D873" s="54"/>
      <c r="E873" s="54"/>
      <c r="F873" s="54"/>
      <c r="G873" s="54"/>
      <c r="H873" s="54"/>
      <c r="I873" s="57"/>
      <c r="J873" s="79"/>
      <c r="K873" s="56"/>
      <c r="L873" s="57">
        <f>SUMIF(CD60:CD854,4,AW60:AW854)-SUMIF(CD60:CD854,4,BK60:BK854)</f>
        <v>0</v>
      </c>
    </row>
    <row r="874" ht="14.25" hidden="1">
      <c r="A874" s="79"/>
      <c r="B874" s="6"/>
      <c r="C874" s="54" t="s">
        <v>152</v>
      </c>
      <c r="D874" s="54"/>
      <c r="E874" s="54"/>
      <c r="F874" s="54"/>
      <c r="G874" s="54"/>
      <c r="H874" s="54"/>
      <c r="I874" s="57"/>
      <c r="J874" s="79"/>
      <c r="K874" s="56"/>
      <c r="L874" s="57">
        <f>SUMIF(CD60:CD854,4,BC60:BC854)</f>
        <v>0</v>
      </c>
    </row>
    <row r="875" ht="14.25" hidden="1">
      <c r="A875" s="79"/>
      <c r="B875" s="6"/>
      <c r="C875" s="54" t="s">
        <v>153</v>
      </c>
      <c r="D875" s="54"/>
      <c r="E875" s="54"/>
      <c r="F875" s="54"/>
      <c r="G875" s="54"/>
      <c r="H875" s="54"/>
      <c r="I875" s="57"/>
      <c r="J875" s="79"/>
      <c r="K875" s="56"/>
      <c r="L875" s="57">
        <f>SUMIF(CD60:CD854,4,BB60:BB854)</f>
        <v>0</v>
      </c>
    </row>
    <row r="876" ht="14.25" hidden="1">
      <c r="A876" s="79"/>
      <c r="B876" s="6"/>
      <c r="C876" s="54" t="s">
        <v>251</v>
      </c>
      <c r="D876" s="54"/>
      <c r="E876" s="54"/>
      <c r="F876" s="54"/>
      <c r="G876" s="54"/>
      <c r="H876" s="54"/>
      <c r="I876" s="57"/>
      <c r="J876" s="79"/>
      <c r="K876" s="56"/>
      <c r="L876" s="57">
        <f>SUMIF(CD60:CD854,4,AR60:AR854)+SUMIF(CD60:CD854,4,AT60:AT854)+SUMIF(CD60:CD854,4,AV60:AV854)</f>
        <v>0</v>
      </c>
    </row>
    <row r="877" ht="14.25" hidden="1">
      <c r="A877" s="79"/>
      <c r="B877" s="6"/>
      <c r="C877" s="54" t="s">
        <v>252</v>
      </c>
      <c r="D877" s="54"/>
      <c r="E877" s="54"/>
      <c r="F877" s="54"/>
      <c r="G877" s="54"/>
      <c r="H877" s="54"/>
      <c r="I877" s="57"/>
      <c r="J877" s="79"/>
      <c r="K877" s="56"/>
      <c r="L877" s="57">
        <f>SUMIF(CD60:CD854,4,AZ60:AZ854)</f>
        <v>0</v>
      </c>
    </row>
    <row r="878" ht="14.25" hidden="1">
      <c r="A878" s="79"/>
      <c r="B878" s="6"/>
      <c r="C878" s="54" t="s">
        <v>253</v>
      </c>
      <c r="D878" s="54"/>
      <c r="E878" s="54"/>
      <c r="F878" s="54"/>
      <c r="G878" s="54"/>
      <c r="H878" s="54"/>
      <c r="I878" s="57"/>
      <c r="J878" s="79"/>
      <c r="K878" s="56"/>
      <c r="L878" s="57">
        <f>SUMIF(CD60:CD854,4,BA60:BA854)</f>
        <v>0</v>
      </c>
    </row>
    <row r="879" ht="12.75"/>
    <row r="880" ht="15">
      <c r="A880" s="76"/>
      <c r="B880" s="77"/>
      <c r="C880" s="69" t="s">
        <v>260</v>
      </c>
      <c r="D880" s="69"/>
      <c r="E880" s="69"/>
      <c r="F880" s="69"/>
      <c r="G880" s="69"/>
      <c r="H880" s="69"/>
      <c r="I880" s="63"/>
      <c r="J880" s="76"/>
      <c r="K880" s="78"/>
      <c r="L880" s="63">
        <f>L811+L831+L851+L856</f>
        <v>1166060.9300000002</v>
      </c>
    </row>
    <row r="881" ht="14.25">
      <c r="A881" s="79"/>
      <c r="B881" s="6"/>
      <c r="C881" s="80" t="s">
        <v>143</v>
      </c>
      <c r="D881" s="54"/>
      <c r="E881" s="54"/>
      <c r="F881" s="54"/>
      <c r="G881" s="54"/>
      <c r="H881" s="54"/>
      <c r="I881" s="57"/>
      <c r="J881" s="79"/>
      <c r="K881" s="56"/>
      <c r="L881" s="57"/>
    </row>
    <row r="882" ht="14.25">
      <c r="A882" s="79"/>
      <c r="B882" s="6"/>
      <c r="C882" s="54" t="s">
        <v>249</v>
      </c>
      <c r="D882" s="54"/>
      <c r="E882" s="54"/>
      <c r="F882" s="54"/>
      <c r="G882" s="54"/>
      <c r="H882" s="54"/>
      <c r="I882" s="57"/>
      <c r="J882" s="79"/>
      <c r="K882" s="56"/>
      <c r="L882" s="57">
        <f>L884+L885+L891+L895</f>
        <v>658549.54000000004</v>
      </c>
    </row>
    <row r="883" ht="14.25">
      <c r="A883" s="79"/>
      <c r="B883" s="6"/>
      <c r="C883" s="80" t="s">
        <v>143</v>
      </c>
      <c r="D883" s="54"/>
      <c r="E883" s="54"/>
      <c r="F883" s="54"/>
      <c r="G883" s="54"/>
      <c r="H883" s="54"/>
      <c r="I883" s="57"/>
      <c r="J883" s="79"/>
      <c r="K883" s="56"/>
      <c r="L883" s="57"/>
    </row>
    <row r="884" ht="14.25">
      <c r="A884" s="79"/>
      <c r="B884" s="6"/>
      <c r="C884" s="54" t="s">
        <v>250</v>
      </c>
      <c r="D884" s="54"/>
      <c r="E884" s="54"/>
      <c r="F884" s="54"/>
      <c r="G884" s="54"/>
      <c r="H884" s="54"/>
      <c r="I884" s="57"/>
      <c r="J884" s="79"/>
      <c r="K884" s="56"/>
      <c r="L884" s="57">
        <f>SUM(AR60:AR878)</f>
        <v>366191.39000000001</v>
      </c>
    </row>
    <row r="885" ht="14.25" hidden="1">
      <c r="A885" s="79"/>
      <c r="B885" s="6"/>
      <c r="C885" s="54" t="s">
        <v>145</v>
      </c>
      <c r="D885" s="54"/>
      <c r="E885" s="54"/>
      <c r="F885" s="54"/>
      <c r="G885" s="54"/>
      <c r="H885" s="54"/>
      <c r="I885" s="57"/>
      <c r="J885" s="79"/>
      <c r="K885" s="56"/>
      <c r="L885" s="57">
        <f>L887+L890+L889</f>
        <v>17789.740000000002</v>
      </c>
    </row>
    <row r="886" ht="14.25" hidden="1">
      <c r="A886" s="79"/>
      <c r="B886" s="6"/>
      <c r="C886" s="80" t="s">
        <v>146</v>
      </c>
      <c r="D886" s="54"/>
      <c r="E886" s="54"/>
      <c r="F886" s="54"/>
      <c r="G886" s="54"/>
      <c r="H886" s="54"/>
      <c r="I886" s="57"/>
      <c r="J886" s="79"/>
      <c r="K886" s="56"/>
      <c r="L886" s="57"/>
    </row>
    <row r="887" ht="14.25">
      <c r="A887" s="79"/>
      <c r="B887" s="6"/>
      <c r="C887" s="54" t="s">
        <v>145</v>
      </c>
      <c r="D887" s="54"/>
      <c r="E887" s="54"/>
      <c r="F887" s="54"/>
      <c r="G887" s="54"/>
      <c r="H887" s="54"/>
      <c r="I887" s="57"/>
      <c r="J887" s="79"/>
      <c r="K887" s="56"/>
      <c r="L887" s="57">
        <f>SUM(AO60:AO878)</f>
        <v>11383.33</v>
      </c>
    </row>
    <row r="888" ht="14.25" hidden="1">
      <c r="A888" s="79"/>
      <c r="B888" s="6"/>
      <c r="C888" s="80" t="s">
        <v>147</v>
      </c>
      <c r="D888" s="54"/>
      <c r="E888" s="54"/>
      <c r="F888" s="54"/>
      <c r="G888" s="54"/>
      <c r="H888" s="54"/>
      <c r="I888" s="57"/>
      <c r="J888" s="79"/>
      <c r="K888" s="56"/>
      <c r="L888" s="57"/>
    </row>
    <row r="889" ht="14.25">
      <c r="A889" s="79"/>
      <c r="B889" s="6"/>
      <c r="C889" s="54" t="s">
        <v>148</v>
      </c>
      <c r="D889" s="54"/>
      <c r="E889" s="54"/>
      <c r="F889" s="54"/>
      <c r="G889" s="54"/>
      <c r="H889" s="54"/>
      <c r="I889" s="57"/>
      <c r="J889" s="79"/>
      <c r="K889" s="56"/>
      <c r="L889" s="57">
        <f>SUM(AT60:AT878)</f>
        <v>6406.4100000000008</v>
      </c>
    </row>
    <row r="890" ht="14.25" hidden="1">
      <c r="A890" s="79"/>
      <c r="B890" s="6"/>
      <c r="C890" s="54" t="s">
        <v>149</v>
      </c>
      <c r="D890" s="54"/>
      <c r="E890" s="54"/>
      <c r="F890" s="54"/>
      <c r="G890" s="54"/>
      <c r="H890" s="54"/>
      <c r="I890" s="57"/>
      <c r="J890" s="79"/>
      <c r="K890" s="56"/>
      <c r="L890" s="57">
        <f>SUM(AV60:AV878)</f>
        <v>0</v>
      </c>
    </row>
    <row r="891" ht="14.25">
      <c r="A891" s="79"/>
      <c r="B891" s="6"/>
      <c r="C891" s="54" t="s">
        <v>150</v>
      </c>
      <c r="D891" s="54"/>
      <c r="E891" s="54"/>
      <c r="F891" s="54"/>
      <c r="G891" s="54"/>
      <c r="H891" s="54"/>
      <c r="I891" s="57"/>
      <c r="J891" s="79"/>
      <c r="K891" s="56"/>
      <c r="L891" s="57">
        <f>L893+L894</f>
        <v>274568.40999999997</v>
      </c>
    </row>
    <row r="892" ht="14.25">
      <c r="A892" s="79"/>
      <c r="B892" s="6"/>
      <c r="C892" s="80" t="s">
        <v>146</v>
      </c>
      <c r="D892" s="54"/>
      <c r="E892" s="54"/>
      <c r="F892" s="54"/>
      <c r="G892" s="54"/>
      <c r="H892" s="54"/>
      <c r="I892" s="57"/>
      <c r="J892" s="79"/>
      <c r="K892" s="56"/>
      <c r="L892" s="57"/>
    </row>
    <row r="893" ht="14.25">
      <c r="A893" s="79"/>
      <c r="B893" s="6"/>
      <c r="C893" s="54" t="s">
        <v>151</v>
      </c>
      <c r="D893" s="54"/>
      <c r="E893" s="54"/>
      <c r="F893" s="54"/>
      <c r="G893" s="54"/>
      <c r="H893" s="54"/>
      <c r="I893" s="57"/>
      <c r="J893" s="79"/>
      <c r="K893" s="56"/>
      <c r="L893" s="57">
        <f>SUM(AW60:AW878)-SUM(BK60:BK878)</f>
        <v>274568.40999999997</v>
      </c>
    </row>
    <row r="894" ht="14.25" hidden="1">
      <c r="A894" s="79"/>
      <c r="B894" s="6"/>
      <c r="C894" s="54" t="s">
        <v>152</v>
      </c>
      <c r="D894" s="54"/>
      <c r="E894" s="54"/>
      <c r="F894" s="54"/>
      <c r="G894" s="54"/>
      <c r="H894" s="54"/>
      <c r="I894" s="57"/>
      <c r="J894" s="79"/>
      <c r="K894" s="56"/>
      <c r="L894" s="57">
        <f>SUM(BC60:BC878)</f>
        <v>0</v>
      </c>
    </row>
    <row r="895" ht="14.25" hidden="1">
      <c r="A895" s="79"/>
      <c r="B895" s="6"/>
      <c r="C895" s="54" t="s">
        <v>153</v>
      </c>
      <c r="D895" s="54"/>
      <c r="E895" s="54"/>
      <c r="F895" s="54"/>
      <c r="G895" s="54"/>
      <c r="H895" s="54"/>
      <c r="I895" s="57"/>
      <c r="J895" s="79"/>
      <c r="K895" s="56"/>
      <c r="L895" s="57">
        <f>SUM(BB60:BB878)</f>
        <v>0</v>
      </c>
    </row>
    <row r="896" ht="14.25">
      <c r="A896" s="79"/>
      <c r="B896" s="6"/>
      <c r="C896" s="54" t="s">
        <v>154</v>
      </c>
      <c r="D896" s="54"/>
      <c r="E896" s="54"/>
      <c r="F896" s="54"/>
      <c r="G896" s="54"/>
      <c r="H896" s="54"/>
      <c r="I896" s="57"/>
      <c r="J896" s="79"/>
      <c r="K896" s="56"/>
      <c r="L896" s="57">
        <f>SUM(AR60:AR878)+SUM(AT60:AT878)+SUM(AV60:AV878)</f>
        <v>372597.79999999999</v>
      </c>
    </row>
    <row r="897" ht="14.25">
      <c r="A897" s="79"/>
      <c r="B897" s="6"/>
      <c r="C897" s="54" t="s">
        <v>155</v>
      </c>
      <c r="D897" s="54"/>
      <c r="E897" s="54"/>
      <c r="F897" s="54"/>
      <c r="G897" s="54"/>
      <c r="H897" s="54"/>
      <c r="I897" s="57"/>
      <c r="J897" s="79"/>
      <c r="K897" s="56"/>
      <c r="L897" s="57">
        <f>SUM(AZ60:AZ878)</f>
        <v>342107.22000000009</v>
      </c>
    </row>
    <row r="898" ht="14.25">
      <c r="A898" s="79"/>
      <c r="B898" s="6"/>
      <c r="C898" s="54" t="s">
        <v>156</v>
      </c>
      <c r="D898" s="54"/>
      <c r="E898" s="54"/>
      <c r="F898" s="54"/>
      <c r="G898" s="54"/>
      <c r="H898" s="54"/>
      <c r="I898" s="57"/>
      <c r="J898" s="79"/>
      <c r="K898" s="56"/>
      <c r="L898" s="57">
        <f>SUM(BA60:BA878)</f>
        <v>165404.17000000001</v>
      </c>
    </row>
    <row r="899" ht="14.25" hidden="1">
      <c r="A899" s="79"/>
      <c r="B899" s="6"/>
      <c r="C899" s="54" t="s">
        <v>261</v>
      </c>
      <c r="D899" s="54"/>
      <c r="E899" s="54"/>
      <c r="F899" s="54"/>
      <c r="G899" s="54"/>
      <c r="H899" s="54"/>
      <c r="I899" s="57"/>
      <c r="J899" s="79"/>
      <c r="K899" s="56"/>
      <c r="L899" s="57">
        <f>L901+L902</f>
        <v>0</v>
      </c>
    </row>
    <row r="900" ht="14.25" hidden="1">
      <c r="A900" s="79"/>
      <c r="B900" s="6"/>
      <c r="C900" s="80" t="s">
        <v>143</v>
      </c>
      <c r="D900" s="54"/>
      <c r="E900" s="54"/>
      <c r="F900" s="54"/>
      <c r="G900" s="54"/>
      <c r="H900" s="54"/>
      <c r="I900" s="57"/>
      <c r="J900" s="79"/>
      <c r="K900" s="56"/>
      <c r="L900" s="57"/>
    </row>
    <row r="901" ht="14.25" hidden="1">
      <c r="A901" s="79"/>
      <c r="B901" s="6"/>
      <c r="C901" s="54" t="s">
        <v>158</v>
      </c>
      <c r="D901" s="54"/>
      <c r="E901" s="54"/>
      <c r="F901" s="54"/>
      <c r="G901" s="54"/>
      <c r="H901" s="54"/>
      <c r="I901" s="57"/>
      <c r="J901" s="79"/>
      <c r="K901" s="56"/>
      <c r="L901" s="57">
        <f>SUM(BK60:BK878)</f>
        <v>0</v>
      </c>
    </row>
    <row r="902" ht="14.25" hidden="1">
      <c r="A902" s="79"/>
      <c r="B902" s="6"/>
      <c r="C902" s="54" t="s">
        <v>159</v>
      </c>
      <c r="D902" s="54"/>
      <c r="E902" s="54"/>
      <c r="F902" s="54"/>
      <c r="G902" s="54"/>
      <c r="H902" s="54"/>
      <c r="I902" s="57"/>
      <c r="J902" s="79"/>
      <c r="K902" s="56"/>
      <c r="L902" s="57">
        <f>SUM(BD60:BD878)</f>
        <v>0</v>
      </c>
    </row>
    <row r="903" ht="14.25" hidden="1">
      <c r="A903" s="79"/>
      <c r="B903" s="6"/>
      <c r="C903" s="54" t="s">
        <v>262</v>
      </c>
      <c r="D903" s="54"/>
      <c r="E903" s="54"/>
      <c r="F903" s="54"/>
      <c r="G903" s="54"/>
      <c r="H903" s="54"/>
      <c r="I903" s="57"/>
      <c r="J903" s="79"/>
      <c r="K903" s="56"/>
      <c r="L903" s="57">
        <f>L856</f>
        <v>0</v>
      </c>
    </row>
    <row r="904" ht="14.25">
      <c r="A904" s="79"/>
      <c r="B904" s="6"/>
      <c r="C904" s="69" t="s">
        <v>163</v>
      </c>
      <c r="D904" s="54"/>
      <c r="E904" s="54"/>
      <c r="F904" s="54"/>
      <c r="G904" s="54"/>
      <c r="H904" s="54"/>
      <c r="I904" s="57"/>
      <c r="J904" s="79"/>
      <c r="K904" s="56"/>
      <c r="L904" s="57"/>
    </row>
    <row r="905" ht="14.25" hidden="1">
      <c r="A905" s="79"/>
      <c r="B905" s="6"/>
      <c r="C905" s="54" t="s">
        <v>164</v>
      </c>
      <c r="D905" s="54"/>
      <c r="E905" s="54"/>
      <c r="F905" s="54"/>
      <c r="G905" s="54"/>
      <c r="H905" s="54"/>
      <c r="I905" s="57"/>
      <c r="J905" s="79"/>
      <c r="K905" s="56"/>
      <c r="L905" s="57">
        <f>SUM(AX60:AX878)</f>
        <v>0</v>
      </c>
    </row>
    <row r="906" ht="14.25" hidden="1">
      <c r="A906" s="79"/>
      <c r="B906" s="6"/>
      <c r="C906" s="54" t="s">
        <v>165</v>
      </c>
      <c r="D906" s="54"/>
      <c r="E906" s="54"/>
      <c r="F906" s="54"/>
      <c r="G906" s="54"/>
      <c r="H906" s="54"/>
      <c r="I906" s="57"/>
      <c r="J906" s="79"/>
      <c r="K906" s="56"/>
      <c r="L906" s="57">
        <f>SUM(AY60:AY878)</f>
        <v>0</v>
      </c>
    </row>
    <row r="907" ht="14.25">
      <c r="A907" s="79"/>
      <c r="B907" s="6"/>
      <c r="C907" s="54" t="s">
        <v>166</v>
      </c>
      <c r="D907" s="54"/>
      <c r="E907" s="54"/>
      <c r="F907" s="58"/>
      <c r="G907" s="62">
        <f>Source!F563</f>
        <v>849.33281279999994</v>
      </c>
      <c r="H907" s="79"/>
      <c r="I907" s="79"/>
      <c r="J907" s="79"/>
      <c r="K907" s="79"/>
      <c r="L907" s="79"/>
    </row>
    <row r="908" ht="14.25">
      <c r="A908" s="79"/>
      <c r="B908" s="6"/>
      <c r="C908" s="54" t="s">
        <v>167</v>
      </c>
      <c r="D908" s="54"/>
      <c r="E908" s="54"/>
      <c r="F908" s="58"/>
      <c r="G908" s="62">
        <f>Source!F564</f>
        <v>11.6830336</v>
      </c>
      <c r="H908" s="79"/>
      <c r="I908" s="79"/>
      <c r="J908" s="79"/>
      <c r="K908" s="79"/>
      <c r="L908" s="79"/>
    </row>
    <row r="910" ht="14.25">
      <c r="C910" s="5" t="str">
        <f>Source!H570</f>
        <v xml:space="preserve">Итого по смете</v>
      </c>
      <c r="D910" s="5"/>
      <c r="E910" s="5"/>
      <c r="F910" s="5"/>
      <c r="G910" s="5"/>
      <c r="H910" s="5"/>
      <c r="I910" s="5"/>
      <c r="J910" s="5"/>
      <c r="K910" s="5"/>
      <c r="L910" s="81">
        <f>IF(Source!Y570=0, "", Source!Y570)</f>
        <v>1166060.9299999999</v>
      </c>
    </row>
    <row r="911" ht="14.25">
      <c r="C911" s="5" t="str">
        <f>Source!H571</f>
        <v xml:space="preserve">Итого по статьям затрат ОЗП, ЗПМ, НР и СП с учетом ИПЦ-1,0881 на 2,3,4 кв 2025г и весь 2026г</v>
      </c>
      <c r="D911" s="5"/>
      <c r="E911" s="5"/>
      <c r="F911" s="5"/>
      <c r="G911" s="5"/>
      <c r="H911" s="5"/>
      <c r="I911" s="5"/>
      <c r="J911" s="5"/>
      <c r="K911" s="5"/>
      <c r="L911" s="81">
        <f>IF(Source!Y571=0,"",Source!Y571)</f>
        <v>957646.81000000006</v>
      </c>
    </row>
    <row r="912" ht="14.25">
      <c r="C912" s="5" t="str">
        <f>Source!H572</f>
        <v xml:space="preserve">Итого стоимость материалов, учтенных расценками и взятых из ФГИСС ЦС и ЭММ с учетом ИЦП-1,1155 на 2,3,4 кв 2025г и весь 2026г</v>
      </c>
      <c r="D912" s="5"/>
      <c r="E912" s="5"/>
      <c r="F912" s="5"/>
      <c r="G912" s="5"/>
      <c r="H912" s="5"/>
      <c r="I912" s="5"/>
      <c r="J912" s="5"/>
      <c r="K912" s="5"/>
      <c r="L912" s="81">
        <f>IF(Source!Y572=0,"",Source!Y572)</f>
        <v>318979.16999999998</v>
      </c>
      <c r="CT912" s="82" t="s">
        <v>263</v>
      </c>
    </row>
    <row r="913" ht="14.25">
      <c r="C913" s="5" t="str">
        <f>Source!H573</f>
        <v xml:space="preserve">Итого стоимость работ по калькуляциям №№1/1-1/8;2/1-2/8;3/1-3/8</v>
      </c>
      <c r="D913" s="5"/>
      <c r="E913" s="5"/>
      <c r="F913" s="5"/>
      <c r="G913" s="5"/>
      <c r="H913" s="5"/>
      <c r="I913" s="5"/>
      <c r="J913" s="5"/>
      <c r="K913" s="5"/>
      <c r="L913" s="84">
        <f>IF(Source!Y573=0,"",Source!Y573)</f>
        <v>185857.01000000001</v>
      </c>
    </row>
    <row r="914" ht="14.25">
      <c r="C914" s="5" t="str">
        <f>Source!H574</f>
        <v xml:space="preserve">Итого по смете  стоимость работ и материалов с учетом ИПЦ и ИЦП и стоимость работ по калькуляциям</v>
      </c>
      <c r="D914" s="5"/>
      <c r="E914" s="5"/>
      <c r="F914" s="5"/>
      <c r="G914" s="5"/>
      <c r="H914" s="5"/>
      <c r="I914" s="5"/>
      <c r="J914" s="5"/>
      <c r="K914" s="5"/>
      <c r="L914" s="81">
        <f>IF(Source!Y574=0,"",Source!Y574)</f>
        <v>1462482.99</v>
      </c>
    </row>
    <row r="915" ht="14.25">
      <c r="C915" s="5" t="str">
        <f>Source!H575</f>
        <v xml:space="preserve">НДС 22%</v>
      </c>
      <c r="D915" s="5"/>
      <c r="E915" s="5"/>
      <c r="F915" s="5"/>
      <c r="G915" s="5"/>
      <c r="H915" s="5"/>
      <c r="I915" s="5"/>
      <c r="J915" s="5"/>
      <c r="K915" s="5"/>
      <c r="L915" s="81">
        <f>IF(Source!Y575=0,"",Source!Y575)</f>
        <v>321746.26000000001</v>
      </c>
    </row>
    <row r="916" ht="14.25">
      <c r="C916" s="5" t="str">
        <f>Source!H576</f>
        <v xml:space="preserve">Всего по смете с НДС</v>
      </c>
      <c r="D916" s="5"/>
      <c r="E916" s="5"/>
      <c r="F916" s="5"/>
      <c r="G916" s="5"/>
      <c r="H916" s="5"/>
      <c r="I916" s="5"/>
      <c r="J916" s="5"/>
      <c r="K916" s="5"/>
      <c r="L916" s="81">
        <f>IF(Source!Y576=0,"",Source!Y576)</f>
        <v>1784229.25</v>
      </c>
      <c r="M916" s="97">
        <f>L803+L582+L346</f>
        <v>1784229.25</v>
      </c>
    </row>
    <row r="918" ht="12.75"/>
    <row r="919" ht="14.25" customHeight="1">
      <c r="A919" s="98"/>
      <c r="B919" s="99" t="s">
        <v>264</v>
      </c>
      <c r="C919" s="100" t="str">
        <f>IF(Source!AC12&lt;&gt;"", Source!AC12," ")</f>
        <v xml:space="preserve">главный специалист ОЦО</v>
      </c>
      <c r="D919" s="35"/>
      <c r="E919" s="35"/>
      <c r="F919" s="35"/>
      <c r="G919" s="35"/>
      <c r="H919" s="4" t="str">
        <f>IF(Source!AB12&lt;&gt;"", Source!AB12," ")</f>
        <v>Т.А.Митина</v>
      </c>
      <c r="I919" s="101"/>
      <c r="J919" s="101"/>
      <c r="K919" s="102"/>
      <c r="L919" s="102"/>
    </row>
    <row r="920" ht="14.25" customHeight="1">
      <c r="A920" s="98"/>
      <c r="B920" s="103"/>
      <c r="C920" s="104" t="s">
        <v>265</v>
      </c>
      <c r="D920" s="104"/>
      <c r="E920" s="104"/>
      <c r="F920" s="104"/>
      <c r="G920" s="104"/>
      <c r="H920" s="101"/>
      <c r="I920" s="101"/>
      <c r="J920" s="101"/>
      <c r="K920" s="102"/>
      <c r="L920" s="102"/>
    </row>
    <row r="921" ht="14.25" customHeight="1">
      <c r="A921" s="98"/>
      <c r="B921" s="103"/>
      <c r="C921" s="15"/>
      <c r="D921" s="15"/>
      <c r="E921" s="15"/>
      <c r="F921" s="15"/>
      <c r="G921" s="15"/>
      <c r="H921" s="101"/>
      <c r="I921" s="101"/>
      <c r="J921" s="101"/>
      <c r="K921" s="102"/>
      <c r="L921" s="102"/>
    </row>
    <row r="922" ht="14.25" customHeight="1">
      <c r="A922" s="98"/>
      <c r="B922" s="99" t="s">
        <v>266</v>
      </c>
      <c r="C922" s="100" t="str">
        <f>IF(Source!AE12&lt;&gt;"", Source!AE12," ")</f>
        <v xml:space="preserve">Начальник ОЦО</v>
      </c>
      <c r="D922" s="35"/>
      <c r="E922" s="35"/>
      <c r="F922" s="35"/>
      <c r="G922" s="35"/>
      <c r="H922" s="4" t="str">
        <f>IF(Source!AD12&lt;&gt;"", Source!AD12," ")</f>
        <v>Н.И.Незнанова</v>
      </c>
      <c r="I922" s="101"/>
      <c r="J922" s="101"/>
      <c r="K922" s="102"/>
      <c r="L922" s="102"/>
    </row>
    <row r="923" ht="14.25" customHeight="1">
      <c r="A923" s="15"/>
      <c r="B923" s="15"/>
      <c r="C923" s="104" t="s">
        <v>265</v>
      </c>
      <c r="D923" s="104"/>
      <c r="E923" s="104"/>
      <c r="F923" s="104"/>
      <c r="G923" s="104"/>
      <c r="H923" s="101"/>
      <c r="I923" s="101"/>
      <c r="J923" s="101"/>
      <c r="K923" s="102"/>
      <c r="L923" s="102"/>
    </row>
    <row r="924" ht="12.75"/>
    <row r="926" ht="12.75"/>
    <row r="928" ht="12.75"/>
    <row r="929" ht="12.75"/>
    <row r="930" ht="12.75"/>
    <row r="932" ht="12.75"/>
    <row r="933" ht="12.75"/>
    <row r="934" ht="12.75"/>
    <row r="935" ht="12.75"/>
    <row r="936" ht="12.75"/>
    <row r="937" ht="12.75"/>
    <row r="939" ht="12.75"/>
    <row r="941" ht="12.75"/>
    <row r="943" ht="12.75"/>
    <row r="944" ht="12.75"/>
    <row r="946" ht="12.75"/>
    <row r="948" ht="12.75"/>
    <row r="949" ht="12.75"/>
    <row r="950" ht="12.75"/>
    <row r="952" ht="12.75"/>
    <row r="953" ht="12.75"/>
    <row r="954" ht="12.75"/>
    <row r="955" ht="12.75"/>
    <row r="956" ht="12.75"/>
    <row r="957" ht="12.75"/>
    <row r="958" ht="12.75"/>
    <row r="960" ht="12.75"/>
    <row r="961" ht="12.75"/>
    <row r="962" ht="12.75"/>
    <row r="964" ht="12.75"/>
    <row r="965" ht="12.75"/>
  </sheetData>
  <mergeCells count="574">
    <mergeCell ref="G2:K2"/>
    <mergeCell ref="G3:K3"/>
    <mergeCell ref="G4:K4"/>
    <mergeCell ref="G5:K5"/>
    <mergeCell ref="G6:K6"/>
    <mergeCell ref="A10:E10"/>
    <mergeCell ref="F10:L10"/>
    <mergeCell ref="A12:E12"/>
    <mergeCell ref="F12:L12"/>
    <mergeCell ref="A14:E14"/>
    <mergeCell ref="F14:L14"/>
    <mergeCell ref="A16:E16"/>
    <mergeCell ref="F16:L16"/>
    <mergeCell ref="A18:E18"/>
    <mergeCell ref="F18:L18"/>
    <mergeCell ref="A20:E20"/>
    <mergeCell ref="F20:L20"/>
    <mergeCell ref="A22:E22"/>
    <mergeCell ref="F22:L22"/>
    <mergeCell ref="A24:E24"/>
    <mergeCell ref="F24:L24"/>
    <mergeCell ref="A27:L27"/>
    <mergeCell ref="A28:L28"/>
    <mergeCell ref="A30:L30"/>
    <mergeCell ref="A31:L31"/>
    <mergeCell ref="A33:L33"/>
    <mergeCell ref="A35:L35"/>
    <mergeCell ref="A36:L36"/>
    <mergeCell ref="C41:L41"/>
    <mergeCell ref="C42:L42"/>
    <mergeCell ref="C46:D46"/>
    <mergeCell ref="C49:D49"/>
    <mergeCell ref="C50:D50"/>
    <mergeCell ref="C51:D51"/>
    <mergeCell ref="C52:D52"/>
    <mergeCell ref="A54:A58"/>
    <mergeCell ref="B54:B58"/>
    <mergeCell ref="C54:C58"/>
    <mergeCell ref="D54:D58"/>
    <mergeCell ref="E54:G57"/>
    <mergeCell ref="H54:L57"/>
    <mergeCell ref="A61:L61"/>
    <mergeCell ref="A64:L64"/>
    <mergeCell ref="C66:L66"/>
    <mergeCell ref="C74:H74"/>
    <mergeCell ref="I74:J74"/>
    <mergeCell ref="K74:L74"/>
    <mergeCell ref="C76:L76"/>
    <mergeCell ref="C95:H95"/>
    <mergeCell ref="I95:J95"/>
    <mergeCell ref="K95:L95"/>
    <mergeCell ref="C98:H98"/>
    <mergeCell ref="I98:J98"/>
    <mergeCell ref="K98:L98"/>
    <mergeCell ref="C119:H119"/>
    <mergeCell ref="I119:J119"/>
    <mergeCell ref="K119:L119"/>
    <mergeCell ref="C122:H122"/>
    <mergeCell ref="I122:J122"/>
    <mergeCell ref="K122:L122"/>
    <mergeCell ref="C124:L124"/>
    <mergeCell ref="C143:H143"/>
    <mergeCell ref="I143:J143"/>
    <mergeCell ref="K143:L143"/>
    <mergeCell ref="C146:H146"/>
    <mergeCell ref="I146:J146"/>
    <mergeCell ref="K146:L146"/>
    <mergeCell ref="C148:L148"/>
    <mergeCell ref="C156:H156"/>
    <mergeCell ref="I156:J156"/>
    <mergeCell ref="K156:L156"/>
    <mergeCell ref="C158:L158"/>
    <mergeCell ref="C179:H179"/>
    <mergeCell ref="I179:J179"/>
    <mergeCell ref="K179:L179"/>
    <mergeCell ref="C181:H181"/>
    <mergeCell ref="I181:J181"/>
    <mergeCell ref="K181:L181"/>
    <mergeCell ref="C183:H183"/>
    <mergeCell ref="I183:J183"/>
    <mergeCell ref="K183:L183"/>
    <mergeCell ref="C185:L185"/>
    <mergeCell ref="C204:H204"/>
    <mergeCell ref="I204:J204"/>
    <mergeCell ref="K204:L204"/>
    <mergeCell ref="C207:H207"/>
    <mergeCell ref="I207:J207"/>
    <mergeCell ref="K207:L207"/>
    <mergeCell ref="C209:L209"/>
    <mergeCell ref="C226:H226"/>
    <mergeCell ref="I226:J226"/>
    <mergeCell ref="K226:L226"/>
    <mergeCell ref="C229:H229"/>
    <mergeCell ref="I229:J229"/>
    <mergeCell ref="K229:L229"/>
    <mergeCell ref="C231:H231"/>
    <mergeCell ref="I231:J231"/>
    <mergeCell ref="K231:L231"/>
    <mergeCell ref="C234:H234"/>
    <mergeCell ref="I234:J234"/>
    <mergeCell ref="K234:L234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F263"/>
    <mergeCell ref="C264:F264"/>
    <mergeCell ref="A267:L267"/>
    <mergeCell ref="C271:H271"/>
    <mergeCell ref="I271:J271"/>
    <mergeCell ref="K271:L271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F300"/>
    <mergeCell ref="C301:F301"/>
    <mergeCell ref="C304:H304"/>
    <mergeCell ref="C305:H305"/>
    <mergeCell ref="C306:H306"/>
    <mergeCell ref="C307:H307"/>
    <mergeCell ref="C308:H308"/>
    <mergeCell ref="C309:H309"/>
    <mergeCell ref="C310:H310"/>
    <mergeCell ref="C311:H311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23:H323"/>
    <mergeCell ref="C324:H324"/>
    <mergeCell ref="C325:H325"/>
    <mergeCell ref="C326:H326"/>
    <mergeCell ref="C327:H327"/>
    <mergeCell ref="C328:H328"/>
    <mergeCell ref="C329:H329"/>
    <mergeCell ref="C330:H330"/>
    <mergeCell ref="C331:F331"/>
    <mergeCell ref="C332:F332"/>
    <mergeCell ref="C334:K334"/>
    <mergeCell ref="C335:K335"/>
    <mergeCell ref="C336:K336"/>
    <mergeCell ref="C337:K337"/>
    <mergeCell ref="C338:K338"/>
    <mergeCell ref="C339:K339"/>
    <mergeCell ref="C340:K340"/>
    <mergeCell ref="C341:K341"/>
    <mergeCell ref="C342:K342"/>
    <mergeCell ref="C343:K343"/>
    <mergeCell ref="C344:K344"/>
    <mergeCell ref="A351:L351"/>
    <mergeCell ref="A354:L354"/>
    <mergeCell ref="C356:L356"/>
    <mergeCell ref="C364:H364"/>
    <mergeCell ref="I364:J364"/>
    <mergeCell ref="K364:L364"/>
    <mergeCell ref="C366:L366"/>
    <mergeCell ref="C385:H385"/>
    <mergeCell ref="I385:J385"/>
    <mergeCell ref="K385:L385"/>
    <mergeCell ref="C387:H387"/>
    <mergeCell ref="I387:J387"/>
    <mergeCell ref="K387:L387"/>
    <mergeCell ref="C389:L389"/>
    <mergeCell ref="C408:H408"/>
    <mergeCell ref="I408:J408"/>
    <mergeCell ref="K408:L408"/>
    <mergeCell ref="C410:H410"/>
    <mergeCell ref="I410:J410"/>
    <mergeCell ref="K410:L410"/>
    <mergeCell ref="C412:L412"/>
    <mergeCell ref="C431:H431"/>
    <mergeCell ref="I431:J431"/>
    <mergeCell ref="K431:L431"/>
    <mergeCell ref="C433:H433"/>
    <mergeCell ref="I433:J433"/>
    <mergeCell ref="K433:L433"/>
    <mergeCell ref="C435:L435"/>
    <mergeCell ref="C443:H443"/>
    <mergeCell ref="I443:J443"/>
    <mergeCell ref="K443:L443"/>
    <mergeCell ref="C445:L445"/>
    <mergeCell ref="C462:H462"/>
    <mergeCell ref="I462:J462"/>
    <mergeCell ref="K462:L462"/>
    <mergeCell ref="C465:H465"/>
    <mergeCell ref="I465:J465"/>
    <mergeCell ref="K465:L465"/>
    <mergeCell ref="C467:H467"/>
    <mergeCell ref="I467:J467"/>
    <mergeCell ref="K467:L467"/>
    <mergeCell ref="C470:H470"/>
    <mergeCell ref="I470:J470"/>
    <mergeCell ref="K470:L470"/>
    <mergeCell ref="C472:H472"/>
    <mergeCell ref="C473:H473"/>
    <mergeCell ref="C474:H474"/>
    <mergeCell ref="C475:H475"/>
    <mergeCell ref="C476:H476"/>
    <mergeCell ref="C477:H477"/>
    <mergeCell ref="C478:H478"/>
    <mergeCell ref="C479:H479"/>
    <mergeCell ref="C480:H480"/>
    <mergeCell ref="C481:H481"/>
    <mergeCell ref="C482:H482"/>
    <mergeCell ref="C483:H483"/>
    <mergeCell ref="C484:H484"/>
    <mergeCell ref="C485:H485"/>
    <mergeCell ref="C486:H486"/>
    <mergeCell ref="C487:H487"/>
    <mergeCell ref="C488:H488"/>
    <mergeCell ref="C489:H489"/>
    <mergeCell ref="C490:H490"/>
    <mergeCell ref="C491:H491"/>
    <mergeCell ref="C492:H492"/>
    <mergeCell ref="C493:H493"/>
    <mergeCell ref="C494:H494"/>
    <mergeCell ref="C495:H495"/>
    <mergeCell ref="C496:H496"/>
    <mergeCell ref="C497:H497"/>
    <mergeCell ref="C498:H498"/>
    <mergeCell ref="C499:F499"/>
    <mergeCell ref="C500:F500"/>
    <mergeCell ref="A503:L503"/>
    <mergeCell ref="C507:H507"/>
    <mergeCell ref="I507:J507"/>
    <mergeCell ref="K507:L507"/>
    <mergeCell ref="C509:H509"/>
    <mergeCell ref="C510:H510"/>
    <mergeCell ref="C511:H511"/>
    <mergeCell ref="C512:H512"/>
    <mergeCell ref="C513:H513"/>
    <mergeCell ref="C514:H514"/>
    <mergeCell ref="C515:H515"/>
    <mergeCell ref="C516:H516"/>
    <mergeCell ref="C517:H517"/>
    <mergeCell ref="C518:H518"/>
    <mergeCell ref="C519:H519"/>
    <mergeCell ref="C520:H520"/>
    <mergeCell ref="C521:H521"/>
    <mergeCell ref="C522:H522"/>
    <mergeCell ref="C523:H523"/>
    <mergeCell ref="C524:H524"/>
    <mergeCell ref="C525:H525"/>
    <mergeCell ref="C526:H526"/>
    <mergeCell ref="C527:H527"/>
    <mergeCell ref="C528:H528"/>
    <mergeCell ref="C529:H529"/>
    <mergeCell ref="C530:H530"/>
    <mergeCell ref="C531:H531"/>
    <mergeCell ref="C532:H532"/>
    <mergeCell ref="C533:H533"/>
    <mergeCell ref="C534:H534"/>
    <mergeCell ref="C535:H535"/>
    <mergeCell ref="C536:F536"/>
    <mergeCell ref="C537:F537"/>
    <mergeCell ref="C540:H540"/>
    <mergeCell ref="C541:H541"/>
    <mergeCell ref="C542:H542"/>
    <mergeCell ref="C543:H543"/>
    <mergeCell ref="C544:H544"/>
    <mergeCell ref="C545:H545"/>
    <mergeCell ref="C546:H546"/>
    <mergeCell ref="C547:H547"/>
    <mergeCell ref="C548:H548"/>
    <mergeCell ref="C549:H549"/>
    <mergeCell ref="C550:H550"/>
    <mergeCell ref="C551:H551"/>
    <mergeCell ref="C552:H552"/>
    <mergeCell ref="C553:H553"/>
    <mergeCell ref="C554:H554"/>
    <mergeCell ref="C555:H555"/>
    <mergeCell ref="C556:H556"/>
    <mergeCell ref="C557:H557"/>
    <mergeCell ref="C558:H558"/>
    <mergeCell ref="C559:H559"/>
    <mergeCell ref="C560:H560"/>
    <mergeCell ref="C561:H561"/>
    <mergeCell ref="C562:H562"/>
    <mergeCell ref="C563:H563"/>
    <mergeCell ref="C564:H564"/>
    <mergeCell ref="C565:H565"/>
    <mergeCell ref="C566:H566"/>
    <mergeCell ref="C567:F567"/>
    <mergeCell ref="C568:F568"/>
    <mergeCell ref="C570:K570"/>
    <mergeCell ref="C571:K571"/>
    <mergeCell ref="C572:K572"/>
    <mergeCell ref="C573:K573"/>
    <mergeCell ref="C574:K574"/>
    <mergeCell ref="C575:K575"/>
    <mergeCell ref="C576:K576"/>
    <mergeCell ref="C577:K577"/>
    <mergeCell ref="C578:K578"/>
    <mergeCell ref="C579:K579"/>
    <mergeCell ref="C580:K580"/>
    <mergeCell ref="A587:L587"/>
    <mergeCell ref="A590:L590"/>
    <mergeCell ref="C592:L592"/>
    <mergeCell ref="C600:H600"/>
    <mergeCell ref="I600:J600"/>
    <mergeCell ref="K600:L600"/>
    <mergeCell ref="C602:L602"/>
    <mergeCell ref="C621:H621"/>
    <mergeCell ref="I621:J621"/>
    <mergeCell ref="K621:L621"/>
    <mergeCell ref="C623:H623"/>
    <mergeCell ref="I623:J623"/>
    <mergeCell ref="K623:L623"/>
    <mergeCell ref="C625:L625"/>
    <mergeCell ref="C644:H644"/>
    <mergeCell ref="I644:J644"/>
    <mergeCell ref="K644:L644"/>
    <mergeCell ref="C646:H646"/>
    <mergeCell ref="I646:J646"/>
    <mergeCell ref="K646:L646"/>
    <mergeCell ref="C648:L648"/>
    <mergeCell ref="C667:H667"/>
    <mergeCell ref="I667:J667"/>
    <mergeCell ref="K667:L667"/>
    <mergeCell ref="C669:H669"/>
    <mergeCell ref="I669:J669"/>
    <mergeCell ref="K669:L669"/>
    <mergeCell ref="C671:L671"/>
    <mergeCell ref="C690:H690"/>
    <mergeCell ref="I690:J690"/>
    <mergeCell ref="K690:L690"/>
    <mergeCell ref="C692:H692"/>
    <mergeCell ref="I692:J692"/>
    <mergeCell ref="K692:L692"/>
    <mergeCell ref="C694:L694"/>
    <mergeCell ref="C702:H702"/>
    <mergeCell ref="I702:J702"/>
    <mergeCell ref="K702:L702"/>
    <mergeCell ref="C704:L704"/>
    <mergeCell ref="C721:H721"/>
    <mergeCell ref="I721:J721"/>
    <mergeCell ref="K721:L721"/>
    <mergeCell ref="C724:H724"/>
    <mergeCell ref="I724:J724"/>
    <mergeCell ref="K724:L724"/>
    <mergeCell ref="C726:H726"/>
    <mergeCell ref="I726:J726"/>
    <mergeCell ref="K726:L726"/>
    <mergeCell ref="C729:H729"/>
    <mergeCell ref="I729:J729"/>
    <mergeCell ref="K729:L729"/>
    <mergeCell ref="C731:H731"/>
    <mergeCell ref="C732:H732"/>
    <mergeCell ref="C733:H733"/>
    <mergeCell ref="C734:H734"/>
    <mergeCell ref="C735:H735"/>
    <mergeCell ref="C736:H736"/>
    <mergeCell ref="C737:H737"/>
    <mergeCell ref="C738:H738"/>
    <mergeCell ref="C739:H739"/>
    <mergeCell ref="C740:H740"/>
    <mergeCell ref="C741:H741"/>
    <mergeCell ref="C742:H742"/>
    <mergeCell ref="C743:H743"/>
    <mergeCell ref="C744:H744"/>
    <mergeCell ref="C745:H745"/>
    <mergeCell ref="C746:H746"/>
    <mergeCell ref="C747:H747"/>
    <mergeCell ref="C748:H748"/>
    <mergeCell ref="C749:H749"/>
    <mergeCell ref="C750:H750"/>
    <mergeCell ref="C751:H751"/>
    <mergeCell ref="C752:H752"/>
    <mergeCell ref="C753:H753"/>
    <mergeCell ref="C754:H754"/>
    <mergeCell ref="C755:H755"/>
    <mergeCell ref="C756:H756"/>
    <mergeCell ref="C757:H757"/>
    <mergeCell ref="C758:F758"/>
    <mergeCell ref="C759:F759"/>
    <mergeCell ref="C761:H761"/>
    <mergeCell ref="C762:H762"/>
    <mergeCell ref="C763:H763"/>
    <mergeCell ref="C764:H764"/>
    <mergeCell ref="C765:H765"/>
    <mergeCell ref="C766:H766"/>
    <mergeCell ref="C767:H767"/>
    <mergeCell ref="C768:H768"/>
    <mergeCell ref="C769:H769"/>
    <mergeCell ref="C770:H770"/>
    <mergeCell ref="C771:H771"/>
    <mergeCell ref="C772:H772"/>
    <mergeCell ref="C773:H773"/>
    <mergeCell ref="C774:H774"/>
    <mergeCell ref="C775:H775"/>
    <mergeCell ref="C776:H776"/>
    <mergeCell ref="C777:H777"/>
    <mergeCell ref="C778:H778"/>
    <mergeCell ref="C779:H779"/>
    <mergeCell ref="C780:H780"/>
    <mergeCell ref="C781:H781"/>
    <mergeCell ref="C782:H782"/>
    <mergeCell ref="C783:H783"/>
    <mergeCell ref="C784:H784"/>
    <mergeCell ref="C785:H785"/>
    <mergeCell ref="C786:H786"/>
    <mergeCell ref="C787:H787"/>
    <mergeCell ref="C788:F788"/>
    <mergeCell ref="C789:F789"/>
    <mergeCell ref="C791:K791"/>
    <mergeCell ref="C792:K792"/>
    <mergeCell ref="C793:K793"/>
    <mergeCell ref="C794:K794"/>
    <mergeCell ref="C795:K795"/>
    <mergeCell ref="C796:K796"/>
    <mergeCell ref="C797:K797"/>
    <mergeCell ref="C798:K798"/>
    <mergeCell ref="C799:K799"/>
    <mergeCell ref="C800:K800"/>
    <mergeCell ref="C801:K801"/>
    <mergeCell ref="C803:K803"/>
    <mergeCell ref="C809:H809"/>
    <mergeCell ref="C811:H811"/>
    <mergeCell ref="C812:H812"/>
    <mergeCell ref="C813:H813"/>
    <mergeCell ref="C814:H814"/>
    <mergeCell ref="C815:H815"/>
    <mergeCell ref="C816:H816"/>
    <mergeCell ref="C817:H817"/>
    <mergeCell ref="C818:H818"/>
    <mergeCell ref="C819:H819"/>
    <mergeCell ref="C820:H820"/>
    <mergeCell ref="C821:H821"/>
    <mergeCell ref="C822:H822"/>
    <mergeCell ref="C823:H823"/>
    <mergeCell ref="C824:H824"/>
    <mergeCell ref="C825:H825"/>
    <mergeCell ref="C826:H826"/>
    <mergeCell ref="C827:H827"/>
    <mergeCell ref="C828:H828"/>
    <mergeCell ref="C829:H829"/>
    <mergeCell ref="C831:H831"/>
    <mergeCell ref="C832:H832"/>
    <mergeCell ref="C833:H833"/>
    <mergeCell ref="C834:H834"/>
    <mergeCell ref="C835:H835"/>
    <mergeCell ref="C836:H836"/>
    <mergeCell ref="C837:H837"/>
    <mergeCell ref="C838:H838"/>
    <mergeCell ref="C839:H839"/>
    <mergeCell ref="C840:H840"/>
    <mergeCell ref="C841:H841"/>
    <mergeCell ref="C842:H842"/>
    <mergeCell ref="C843:H843"/>
    <mergeCell ref="C844:H844"/>
    <mergeCell ref="C845:H845"/>
    <mergeCell ref="C846:H846"/>
    <mergeCell ref="C847:H847"/>
    <mergeCell ref="C848:H848"/>
    <mergeCell ref="C849:H849"/>
    <mergeCell ref="C851:H851"/>
    <mergeCell ref="C852:H852"/>
    <mergeCell ref="C853:H853"/>
    <mergeCell ref="C854:H854"/>
    <mergeCell ref="C856:H856"/>
    <mergeCell ref="C857:H857"/>
    <mergeCell ref="C858:H858"/>
    <mergeCell ref="C859:H859"/>
    <mergeCell ref="C860:H860"/>
    <mergeCell ref="C861:H861"/>
    <mergeCell ref="C862:H862"/>
    <mergeCell ref="C863:H863"/>
    <mergeCell ref="C864:H864"/>
    <mergeCell ref="C865:H865"/>
    <mergeCell ref="C866:H866"/>
    <mergeCell ref="C867:H867"/>
    <mergeCell ref="C868:H868"/>
    <mergeCell ref="C869:H869"/>
    <mergeCell ref="C870:H870"/>
    <mergeCell ref="C871:H871"/>
    <mergeCell ref="C872:H872"/>
    <mergeCell ref="C873:H873"/>
    <mergeCell ref="C874:H874"/>
    <mergeCell ref="C875:H875"/>
    <mergeCell ref="C876:H876"/>
    <mergeCell ref="C877:H877"/>
    <mergeCell ref="C878:H878"/>
    <mergeCell ref="C880:H880"/>
    <mergeCell ref="C881:H881"/>
    <mergeCell ref="C882:H882"/>
    <mergeCell ref="C883:H883"/>
    <mergeCell ref="C884:H884"/>
    <mergeCell ref="C885:H885"/>
    <mergeCell ref="C886:H886"/>
    <mergeCell ref="C887:H887"/>
    <mergeCell ref="C888:H888"/>
    <mergeCell ref="C889:H889"/>
    <mergeCell ref="C890:H890"/>
    <mergeCell ref="C891:H891"/>
    <mergeCell ref="C892:H892"/>
    <mergeCell ref="C893:H893"/>
    <mergeCell ref="C894:H894"/>
    <mergeCell ref="C895:H895"/>
    <mergeCell ref="C896:H896"/>
    <mergeCell ref="C897:H897"/>
    <mergeCell ref="C898:H898"/>
    <mergeCell ref="C899:H899"/>
    <mergeCell ref="C900:H900"/>
    <mergeCell ref="C901:H901"/>
    <mergeCell ref="C902:H902"/>
    <mergeCell ref="C903:H903"/>
    <mergeCell ref="C904:H904"/>
    <mergeCell ref="C905:H905"/>
    <mergeCell ref="C906:H906"/>
    <mergeCell ref="C907:F907"/>
    <mergeCell ref="C908:F908"/>
    <mergeCell ref="C910:K910"/>
    <mergeCell ref="C911:K911"/>
    <mergeCell ref="C912:K912"/>
    <mergeCell ref="C913:K913"/>
    <mergeCell ref="C914:K914"/>
    <mergeCell ref="C915:K915"/>
    <mergeCell ref="C916:K916"/>
    <mergeCell ref="C920:G920"/>
    <mergeCell ref="C923:G923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48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topLeftCell="A161" zoomScale="100" workbookViewId="0">
      <selection activeCell="A652" activeCellId="0" sqref="A652:AX652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267</v>
      </c>
      <c r="D1" t="s">
        <v>268</v>
      </c>
      <c r="F1">
        <v>0</v>
      </c>
      <c r="G1">
        <v>0</v>
      </c>
      <c r="H1">
        <v>0</v>
      </c>
      <c r="I1" t="s">
        <v>269</v>
      </c>
      <c r="J1" t="s">
        <v>270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A12" s="105">
        <v>1</v>
      </c>
      <c r="B12" s="105">
        <v>650</v>
      </c>
      <c r="C12" s="105">
        <v>0</v>
      </c>
      <c r="D12" s="105">
        <f>ROW(A578)</f>
        <v>578</v>
      </c>
      <c r="E12" s="105">
        <v>0</v>
      </c>
      <c r="F12" s="105" t="s">
        <v>271</v>
      </c>
      <c r="G12" s="105" t="s">
        <v>272</v>
      </c>
      <c r="H12" s="105" t="s">
        <v>270</v>
      </c>
      <c r="I12" s="105">
        <v>0</v>
      </c>
      <c r="J12" s="105" t="s">
        <v>270</v>
      </c>
      <c r="K12" s="105">
        <v>0</v>
      </c>
      <c r="L12" s="105">
        <v>0</v>
      </c>
      <c r="M12" s="105">
        <v>523</v>
      </c>
      <c r="N12" s="105"/>
      <c r="O12" s="105">
        <v>0</v>
      </c>
      <c r="P12" s="105">
        <v>0</v>
      </c>
      <c r="Q12" s="105">
        <v>7</v>
      </c>
      <c r="R12" s="105">
        <v>0</v>
      </c>
      <c r="S12" s="105"/>
      <c r="T12" s="105">
        <v>4</v>
      </c>
      <c r="U12" s="105" t="s">
        <v>270</v>
      </c>
      <c r="V12" s="105">
        <v>0</v>
      </c>
      <c r="W12" s="105" t="s">
        <v>270</v>
      </c>
      <c r="X12" s="105" t="s">
        <v>270</v>
      </c>
      <c r="Y12" s="105" t="s">
        <v>270</v>
      </c>
      <c r="Z12" s="105" t="s">
        <v>270</v>
      </c>
      <c r="AA12" s="105" t="s">
        <v>270</v>
      </c>
      <c r="AB12" s="105" t="s">
        <v>273</v>
      </c>
      <c r="AC12" s="105" t="s">
        <v>274</v>
      </c>
      <c r="AD12" s="105" t="s">
        <v>275</v>
      </c>
      <c r="AE12" s="105" t="s">
        <v>276</v>
      </c>
      <c r="AF12" s="105" t="s">
        <v>270</v>
      </c>
      <c r="AG12" s="105" t="s">
        <v>270</v>
      </c>
      <c r="AH12" s="105" t="s">
        <v>270</v>
      </c>
      <c r="AI12" s="105" t="s">
        <v>270</v>
      </c>
      <c r="AJ12" s="105" t="s">
        <v>270</v>
      </c>
      <c r="AK12" s="105"/>
      <c r="AL12" s="105" t="s">
        <v>270</v>
      </c>
      <c r="AM12" s="105" t="s">
        <v>270</v>
      </c>
      <c r="AN12" s="105" t="s">
        <v>270</v>
      </c>
      <c r="AO12" s="105"/>
      <c r="AP12" s="105" t="s">
        <v>270</v>
      </c>
      <c r="AQ12" s="105" t="s">
        <v>270</v>
      </c>
      <c r="AR12" s="105" t="s">
        <v>270</v>
      </c>
      <c r="AS12" s="105"/>
      <c r="AT12" s="105"/>
      <c r="AU12" s="105"/>
      <c r="AV12" s="105"/>
      <c r="AW12" s="105"/>
      <c r="AX12" s="105" t="s">
        <v>270</v>
      </c>
      <c r="AY12" s="105" t="s">
        <v>270</v>
      </c>
      <c r="AZ12" s="105" t="s">
        <v>270</v>
      </c>
      <c r="BA12" s="105"/>
      <c r="BB12" s="105">
        <v>0</v>
      </c>
      <c r="BC12" s="105"/>
      <c r="BD12" s="105"/>
      <c r="BE12" s="105"/>
      <c r="BF12" s="105"/>
      <c r="BG12" s="105"/>
      <c r="BH12" s="105" t="s">
        <v>277</v>
      </c>
      <c r="BI12" s="105" t="s">
        <v>278</v>
      </c>
      <c r="BJ12" s="105">
        <v>1</v>
      </c>
      <c r="BK12" s="105">
        <v>1</v>
      </c>
      <c r="BL12" s="105">
        <v>0</v>
      </c>
      <c r="BM12" s="105">
        <v>0</v>
      </c>
      <c r="BN12" s="105">
        <v>1</v>
      </c>
      <c r="BO12" s="105">
        <v>0</v>
      </c>
      <c r="BP12" s="105">
        <v>6</v>
      </c>
      <c r="BQ12" s="105">
        <v>2</v>
      </c>
      <c r="BR12" s="105">
        <v>1</v>
      </c>
      <c r="BS12" s="105">
        <v>0</v>
      </c>
      <c r="BT12" s="105">
        <v>0</v>
      </c>
      <c r="BU12" s="105">
        <v>0</v>
      </c>
      <c r="BV12" s="105">
        <v>1</v>
      </c>
      <c r="BW12" s="105">
        <v>0</v>
      </c>
      <c r="BX12" s="105">
        <v>0</v>
      </c>
      <c r="BY12" s="105" t="s">
        <v>279</v>
      </c>
      <c r="BZ12" s="105" t="s">
        <v>280</v>
      </c>
      <c r="CA12" s="105" t="s">
        <v>281</v>
      </c>
      <c r="CB12" s="105" t="s">
        <v>281</v>
      </c>
      <c r="CC12" s="105" t="s">
        <v>281</v>
      </c>
      <c r="CD12" s="105" t="s">
        <v>281</v>
      </c>
      <c r="CE12" s="105" t="s">
        <v>282</v>
      </c>
      <c r="CF12" s="105">
        <v>0</v>
      </c>
      <c r="CG12" s="105">
        <v>0</v>
      </c>
      <c r="CH12" s="105">
        <v>487096330</v>
      </c>
      <c r="CI12" s="105" t="s">
        <v>270</v>
      </c>
      <c r="CJ12" s="105" t="s">
        <v>270</v>
      </c>
      <c r="CK12" s="105">
        <v>16</v>
      </c>
      <c r="CL12" s="105"/>
      <c r="CM12" s="105"/>
      <c r="CN12" s="105"/>
      <c r="CO12" s="105"/>
      <c r="CP12" s="105"/>
      <c r="CQ12" s="105" t="s">
        <v>283</v>
      </c>
      <c r="CR12" s="105" t="s">
        <v>284</v>
      </c>
      <c r="CS12" s="105">
        <v>45695</v>
      </c>
      <c r="CT12" s="105">
        <v>508</v>
      </c>
      <c r="CU12" s="105">
        <v>13</v>
      </c>
      <c r="CV12" s="105" t="s">
        <v>285</v>
      </c>
      <c r="CW12" s="105"/>
      <c r="CX12" s="105"/>
      <c r="CY12" s="105">
        <v>0</v>
      </c>
      <c r="CZ12" s="105" t="s">
        <v>270</v>
      </c>
      <c r="DA12" s="105" t="s">
        <v>270</v>
      </c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5"/>
      <c r="EC12" s="105">
        <v>0</v>
      </c>
    </row>
    <row r="15">
      <c r="A15" s="105">
        <v>15</v>
      </c>
      <c r="B15" s="105">
        <v>1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  <c r="DO15" s="105"/>
      <c r="DP15" s="105"/>
      <c r="DQ15" s="105"/>
      <c r="DR15" s="105"/>
      <c r="DS15" s="105"/>
      <c r="DT15" s="105"/>
      <c r="DU15" s="105"/>
      <c r="DV15" s="105"/>
      <c r="DW15" s="105"/>
      <c r="DX15" s="105"/>
      <c r="DY15" s="105"/>
      <c r="DZ15" s="105"/>
      <c r="EA15" s="105"/>
      <c r="EB15" s="105"/>
      <c r="EC15" s="105"/>
    </row>
    <row r="18">
      <c r="A18" s="106">
        <v>52</v>
      </c>
      <c r="B18" s="106">
        <f t="shared" ref="B18:G18" si="15">B578</f>
        <v>650</v>
      </c>
      <c r="C18" s="106">
        <f t="shared" si="15"/>
        <v>1</v>
      </c>
      <c r="D18" s="106">
        <f t="shared" si="15"/>
        <v>12</v>
      </c>
      <c r="E18" s="106">
        <f t="shared" si="15"/>
        <v>0</v>
      </c>
      <c r="F18" s="106" t="str">
        <f t="shared" si="15"/>
        <v xml:space="preserve">Новый объект_(Копия)_(Копия)</v>
      </c>
      <c r="G18" s="106" t="str">
        <f t="shared" si="15"/>
        <v xml:space="preserve">Заземление 2026_3 ПС БДО 24122025</v>
      </c>
      <c r="H18" s="106"/>
      <c r="I18" s="106"/>
      <c r="J18" s="106"/>
      <c r="K18" s="106"/>
      <c r="L18" s="106"/>
      <c r="M18" s="106"/>
      <c r="N18" s="106"/>
      <c r="O18" s="106">
        <f t="shared" ref="O18:AT18" si="16">O578</f>
        <v>658549.54000000004</v>
      </c>
      <c r="P18" s="106">
        <f t="shared" si="16"/>
        <v>274568.41000000003</v>
      </c>
      <c r="Q18" s="106">
        <f t="shared" si="16"/>
        <v>11383.33</v>
      </c>
      <c r="R18" s="106">
        <f t="shared" si="16"/>
        <v>6406.4099999999999</v>
      </c>
      <c r="S18" s="106">
        <f t="shared" si="16"/>
        <v>366191.39000000001</v>
      </c>
      <c r="T18" s="106">
        <f t="shared" si="16"/>
        <v>0</v>
      </c>
      <c r="U18" s="106">
        <f t="shared" si="16"/>
        <v>849.33281279999983</v>
      </c>
      <c r="V18" s="106">
        <f t="shared" si="16"/>
        <v>11.683033599999998</v>
      </c>
      <c r="W18" s="106">
        <f t="shared" si="16"/>
        <v>0</v>
      </c>
      <c r="X18" s="106">
        <f t="shared" si="16"/>
        <v>342107.22000000003</v>
      </c>
      <c r="Y18" s="106">
        <f t="shared" si="16"/>
        <v>165404.17000000001</v>
      </c>
      <c r="Z18" s="106">
        <f t="shared" si="16"/>
        <v>0</v>
      </c>
      <c r="AA18" s="106">
        <f t="shared" si="16"/>
        <v>0</v>
      </c>
      <c r="AB18" s="106">
        <f t="shared" si="16"/>
        <v>0</v>
      </c>
      <c r="AC18" s="106">
        <f t="shared" si="16"/>
        <v>0</v>
      </c>
      <c r="AD18" s="106">
        <f t="shared" si="16"/>
        <v>0</v>
      </c>
      <c r="AE18" s="106">
        <f t="shared" si="16"/>
        <v>0</v>
      </c>
      <c r="AF18" s="106">
        <f t="shared" si="16"/>
        <v>0</v>
      </c>
      <c r="AG18" s="106">
        <f t="shared" si="16"/>
        <v>0</v>
      </c>
      <c r="AH18" s="106">
        <f t="shared" si="16"/>
        <v>0</v>
      </c>
      <c r="AI18" s="106">
        <f t="shared" si="16"/>
        <v>0</v>
      </c>
      <c r="AJ18" s="106">
        <f t="shared" si="16"/>
        <v>0</v>
      </c>
      <c r="AK18" s="106">
        <f t="shared" si="16"/>
        <v>0</v>
      </c>
      <c r="AL18" s="106">
        <f t="shared" si="16"/>
        <v>0</v>
      </c>
      <c r="AM18" s="106">
        <f t="shared" si="16"/>
        <v>0</v>
      </c>
      <c r="AN18" s="106">
        <f t="shared" si="16"/>
        <v>0</v>
      </c>
      <c r="AO18" s="106">
        <f t="shared" si="16"/>
        <v>0</v>
      </c>
      <c r="AP18" s="106">
        <f t="shared" si="16"/>
        <v>0</v>
      </c>
      <c r="AQ18" s="106">
        <f t="shared" si="16"/>
        <v>0</v>
      </c>
      <c r="AR18" s="106">
        <f t="shared" si="16"/>
        <v>1166060.9299999999</v>
      </c>
      <c r="AS18" s="106">
        <f t="shared" si="16"/>
        <v>673471.51000000001</v>
      </c>
      <c r="AT18" s="106">
        <f t="shared" si="16"/>
        <v>492589.41999999998</v>
      </c>
      <c r="AU18" s="106">
        <f t="shared" ref="AU18:BZ18" si="17">AU578</f>
        <v>0</v>
      </c>
      <c r="AV18" s="106">
        <f t="shared" si="17"/>
        <v>274568.41000000003</v>
      </c>
      <c r="AW18" s="106">
        <f t="shared" si="17"/>
        <v>274568.41000000003</v>
      </c>
      <c r="AX18" s="106">
        <f t="shared" si="17"/>
        <v>0</v>
      </c>
      <c r="AY18" s="106">
        <f t="shared" si="17"/>
        <v>274568.41000000003</v>
      </c>
      <c r="AZ18" s="106">
        <f t="shared" si="17"/>
        <v>0</v>
      </c>
      <c r="BA18" s="106">
        <f t="shared" si="17"/>
        <v>0</v>
      </c>
      <c r="BB18" s="106">
        <f t="shared" si="17"/>
        <v>0</v>
      </c>
      <c r="BC18" s="106">
        <f t="shared" si="17"/>
        <v>0</v>
      </c>
      <c r="BD18" s="106">
        <f t="shared" si="17"/>
        <v>0</v>
      </c>
      <c r="BE18" s="106">
        <f t="shared" si="17"/>
        <v>0</v>
      </c>
      <c r="BF18" s="106">
        <f t="shared" si="17"/>
        <v>0</v>
      </c>
      <c r="BG18" s="106">
        <f t="shared" si="17"/>
        <v>0</v>
      </c>
      <c r="BH18" s="106">
        <f t="shared" si="17"/>
        <v>0</v>
      </c>
      <c r="BI18" s="106">
        <f t="shared" si="17"/>
        <v>0</v>
      </c>
      <c r="BJ18" s="106">
        <f t="shared" si="17"/>
        <v>0</v>
      </c>
      <c r="BK18" s="106">
        <f t="shared" si="17"/>
        <v>0</v>
      </c>
      <c r="BL18" s="106">
        <f t="shared" si="17"/>
        <v>0</v>
      </c>
      <c r="BM18" s="106">
        <f t="shared" si="17"/>
        <v>0</v>
      </c>
      <c r="BN18" s="106">
        <f t="shared" si="17"/>
        <v>0</v>
      </c>
      <c r="BO18" s="106">
        <f t="shared" si="17"/>
        <v>0</v>
      </c>
      <c r="BP18" s="106">
        <f t="shared" si="17"/>
        <v>0</v>
      </c>
      <c r="BQ18" s="106">
        <f t="shared" si="17"/>
        <v>0</v>
      </c>
      <c r="BR18" s="106">
        <f t="shared" si="17"/>
        <v>0</v>
      </c>
      <c r="BS18" s="106">
        <f t="shared" si="17"/>
        <v>0</v>
      </c>
      <c r="BT18" s="106">
        <f t="shared" si="17"/>
        <v>0</v>
      </c>
      <c r="BU18" s="106">
        <f t="shared" si="17"/>
        <v>0</v>
      </c>
      <c r="BV18" s="106">
        <f t="shared" si="17"/>
        <v>0</v>
      </c>
      <c r="BW18" s="106">
        <f t="shared" si="17"/>
        <v>0</v>
      </c>
      <c r="BX18" s="106">
        <f t="shared" si="17"/>
        <v>0</v>
      </c>
      <c r="BY18" s="106">
        <f t="shared" si="17"/>
        <v>0</v>
      </c>
      <c r="BZ18" s="106">
        <f t="shared" si="17"/>
        <v>0</v>
      </c>
      <c r="CA18" s="106">
        <f t="shared" ref="CA18:DF18" si="18">CA578</f>
        <v>0</v>
      </c>
      <c r="CB18" s="106">
        <f t="shared" si="18"/>
        <v>0</v>
      </c>
      <c r="CC18" s="106">
        <f t="shared" si="18"/>
        <v>0</v>
      </c>
      <c r="CD18" s="106">
        <f t="shared" si="18"/>
        <v>0</v>
      </c>
      <c r="CE18" s="106">
        <f t="shared" si="18"/>
        <v>0</v>
      </c>
      <c r="CF18" s="106">
        <f t="shared" si="18"/>
        <v>0</v>
      </c>
      <c r="CG18" s="106">
        <f t="shared" si="18"/>
        <v>0</v>
      </c>
      <c r="CH18" s="106">
        <f t="shared" si="18"/>
        <v>0</v>
      </c>
      <c r="CI18" s="106">
        <f t="shared" si="18"/>
        <v>0</v>
      </c>
      <c r="CJ18" s="106">
        <f t="shared" si="18"/>
        <v>0</v>
      </c>
      <c r="CK18" s="106">
        <f t="shared" si="18"/>
        <v>0</v>
      </c>
      <c r="CL18" s="106">
        <f t="shared" si="18"/>
        <v>0</v>
      </c>
      <c r="CM18" s="106">
        <f t="shared" si="18"/>
        <v>0</v>
      </c>
      <c r="CN18" s="106">
        <f t="shared" si="18"/>
        <v>0</v>
      </c>
      <c r="CO18" s="106">
        <f t="shared" si="18"/>
        <v>0</v>
      </c>
      <c r="CP18" s="106">
        <f t="shared" si="18"/>
        <v>0</v>
      </c>
      <c r="CQ18" s="106">
        <f t="shared" si="18"/>
        <v>0</v>
      </c>
      <c r="CR18" s="106">
        <f t="shared" si="18"/>
        <v>0</v>
      </c>
      <c r="CS18" s="106">
        <f t="shared" si="18"/>
        <v>0</v>
      </c>
      <c r="CT18" s="106">
        <f t="shared" si="18"/>
        <v>0</v>
      </c>
      <c r="CU18" s="106">
        <f t="shared" si="18"/>
        <v>0</v>
      </c>
      <c r="CV18" s="106">
        <f t="shared" si="18"/>
        <v>0</v>
      </c>
      <c r="CW18" s="106">
        <f t="shared" si="18"/>
        <v>0</v>
      </c>
      <c r="CX18" s="106">
        <f t="shared" si="18"/>
        <v>0</v>
      </c>
      <c r="CY18" s="106">
        <f t="shared" si="18"/>
        <v>0</v>
      </c>
      <c r="CZ18" s="106">
        <f t="shared" si="18"/>
        <v>0</v>
      </c>
      <c r="DA18" s="106">
        <f t="shared" si="18"/>
        <v>0</v>
      </c>
      <c r="DB18" s="106">
        <f t="shared" si="18"/>
        <v>0</v>
      </c>
      <c r="DC18" s="106">
        <f t="shared" si="18"/>
        <v>0</v>
      </c>
      <c r="DD18" s="106">
        <f t="shared" si="18"/>
        <v>0</v>
      </c>
      <c r="DE18" s="106">
        <f t="shared" si="18"/>
        <v>0</v>
      </c>
      <c r="DF18" s="106">
        <f t="shared" si="18"/>
        <v>0</v>
      </c>
      <c r="DG18" s="107">
        <f t="shared" ref="DG18:EL18" si="19">DG578</f>
        <v>0</v>
      </c>
      <c r="DH18" s="107">
        <f t="shared" si="19"/>
        <v>0</v>
      </c>
      <c r="DI18" s="107">
        <f t="shared" si="19"/>
        <v>0</v>
      </c>
      <c r="DJ18" s="107">
        <f t="shared" si="19"/>
        <v>0</v>
      </c>
      <c r="DK18" s="107">
        <f t="shared" si="19"/>
        <v>0</v>
      </c>
      <c r="DL18" s="107">
        <f t="shared" si="19"/>
        <v>0</v>
      </c>
      <c r="DM18" s="107">
        <f t="shared" si="19"/>
        <v>0</v>
      </c>
      <c r="DN18" s="107">
        <f t="shared" si="19"/>
        <v>0</v>
      </c>
      <c r="DO18" s="107">
        <f t="shared" si="19"/>
        <v>0</v>
      </c>
      <c r="DP18" s="107">
        <f t="shared" si="19"/>
        <v>0</v>
      </c>
      <c r="DQ18" s="107">
        <f t="shared" si="19"/>
        <v>0</v>
      </c>
      <c r="DR18" s="107">
        <f t="shared" si="19"/>
        <v>0</v>
      </c>
      <c r="DS18" s="107">
        <f t="shared" si="19"/>
        <v>0</v>
      </c>
      <c r="DT18" s="107">
        <f t="shared" si="19"/>
        <v>0</v>
      </c>
      <c r="DU18" s="107">
        <f t="shared" si="19"/>
        <v>0</v>
      </c>
      <c r="DV18" s="107">
        <f t="shared" si="19"/>
        <v>0</v>
      </c>
      <c r="DW18" s="107">
        <f t="shared" si="19"/>
        <v>0</v>
      </c>
      <c r="DX18" s="107">
        <f t="shared" si="19"/>
        <v>0</v>
      </c>
      <c r="DY18" s="107">
        <f t="shared" si="19"/>
        <v>0</v>
      </c>
      <c r="DZ18" s="107">
        <f t="shared" si="19"/>
        <v>0</v>
      </c>
      <c r="EA18" s="107">
        <f t="shared" si="19"/>
        <v>0</v>
      </c>
      <c r="EB18" s="107">
        <f t="shared" si="19"/>
        <v>0</v>
      </c>
      <c r="EC18" s="107">
        <f t="shared" si="19"/>
        <v>0</v>
      </c>
      <c r="ED18" s="107">
        <f t="shared" si="19"/>
        <v>0</v>
      </c>
      <c r="EE18" s="107">
        <f t="shared" si="19"/>
        <v>0</v>
      </c>
      <c r="EF18" s="107">
        <f t="shared" si="19"/>
        <v>0</v>
      </c>
      <c r="EG18" s="107">
        <f t="shared" si="19"/>
        <v>0</v>
      </c>
      <c r="EH18" s="107">
        <f t="shared" si="19"/>
        <v>0</v>
      </c>
      <c r="EI18" s="107">
        <f t="shared" si="19"/>
        <v>0</v>
      </c>
      <c r="EJ18" s="107">
        <f t="shared" si="19"/>
        <v>0</v>
      </c>
      <c r="EK18" s="107">
        <f t="shared" si="19"/>
        <v>0</v>
      </c>
      <c r="EL18" s="107">
        <f t="shared" si="19"/>
        <v>0</v>
      </c>
      <c r="EM18" s="107">
        <f t="shared" ref="EM18:FR18" si="20">EM578</f>
        <v>0</v>
      </c>
      <c r="EN18" s="107">
        <f t="shared" si="20"/>
        <v>0</v>
      </c>
      <c r="EO18" s="107">
        <f t="shared" si="20"/>
        <v>0</v>
      </c>
      <c r="EP18" s="107">
        <f t="shared" si="20"/>
        <v>0</v>
      </c>
      <c r="EQ18" s="107">
        <f t="shared" si="20"/>
        <v>0</v>
      </c>
      <c r="ER18" s="107">
        <f t="shared" si="20"/>
        <v>0</v>
      </c>
      <c r="ES18" s="107">
        <f t="shared" si="20"/>
        <v>0</v>
      </c>
      <c r="ET18" s="107">
        <f t="shared" si="20"/>
        <v>0</v>
      </c>
      <c r="EU18" s="107">
        <f t="shared" si="20"/>
        <v>0</v>
      </c>
      <c r="EV18" s="107">
        <f t="shared" si="20"/>
        <v>0</v>
      </c>
      <c r="EW18" s="107">
        <f t="shared" si="20"/>
        <v>0</v>
      </c>
      <c r="EX18" s="107">
        <f t="shared" si="20"/>
        <v>0</v>
      </c>
      <c r="EY18" s="107">
        <f t="shared" si="20"/>
        <v>0</v>
      </c>
      <c r="EZ18" s="107">
        <f t="shared" si="20"/>
        <v>0</v>
      </c>
      <c r="FA18" s="107">
        <f t="shared" si="20"/>
        <v>0</v>
      </c>
      <c r="FB18" s="107">
        <f t="shared" si="20"/>
        <v>0</v>
      </c>
      <c r="FC18" s="107">
        <f t="shared" si="20"/>
        <v>0</v>
      </c>
      <c r="FD18" s="107">
        <f t="shared" si="20"/>
        <v>0</v>
      </c>
      <c r="FE18" s="107">
        <f t="shared" si="20"/>
        <v>0</v>
      </c>
      <c r="FF18" s="107">
        <f t="shared" si="20"/>
        <v>0</v>
      </c>
      <c r="FG18" s="107">
        <f t="shared" si="20"/>
        <v>0</v>
      </c>
      <c r="FH18" s="107">
        <f t="shared" si="20"/>
        <v>0</v>
      </c>
      <c r="FI18" s="107">
        <f t="shared" si="20"/>
        <v>0</v>
      </c>
      <c r="FJ18" s="107">
        <f t="shared" si="20"/>
        <v>0</v>
      </c>
      <c r="FK18" s="107">
        <f t="shared" si="20"/>
        <v>0</v>
      </c>
      <c r="FL18" s="107">
        <f t="shared" si="20"/>
        <v>0</v>
      </c>
      <c r="FM18" s="107">
        <f t="shared" si="20"/>
        <v>0</v>
      </c>
      <c r="FN18" s="107">
        <f t="shared" si="20"/>
        <v>0</v>
      </c>
      <c r="FO18" s="107">
        <f t="shared" si="20"/>
        <v>0</v>
      </c>
      <c r="FP18" s="107">
        <f t="shared" si="20"/>
        <v>0</v>
      </c>
      <c r="FQ18" s="107">
        <f t="shared" si="20"/>
        <v>0</v>
      </c>
      <c r="FR18" s="107">
        <f t="shared" si="20"/>
        <v>0</v>
      </c>
      <c r="FS18" s="107">
        <f t="shared" ref="FS18:GX18" si="21">FS578</f>
        <v>0</v>
      </c>
      <c r="FT18" s="107">
        <f t="shared" si="21"/>
        <v>0</v>
      </c>
      <c r="FU18" s="107">
        <f t="shared" si="21"/>
        <v>0</v>
      </c>
      <c r="FV18" s="107">
        <f t="shared" si="21"/>
        <v>0</v>
      </c>
      <c r="FW18" s="107">
        <f t="shared" si="21"/>
        <v>0</v>
      </c>
      <c r="FX18" s="107">
        <f t="shared" si="21"/>
        <v>0</v>
      </c>
      <c r="FY18" s="107">
        <f t="shared" si="21"/>
        <v>0</v>
      </c>
      <c r="FZ18" s="107">
        <f t="shared" si="21"/>
        <v>0</v>
      </c>
      <c r="GA18" s="107">
        <f t="shared" si="21"/>
        <v>0</v>
      </c>
      <c r="GB18" s="107">
        <f t="shared" si="21"/>
        <v>0</v>
      </c>
      <c r="GC18" s="107">
        <f t="shared" si="21"/>
        <v>0</v>
      </c>
      <c r="GD18" s="107">
        <f t="shared" si="21"/>
        <v>0</v>
      </c>
      <c r="GE18" s="107">
        <f t="shared" si="21"/>
        <v>0</v>
      </c>
      <c r="GF18" s="107">
        <f t="shared" si="21"/>
        <v>0</v>
      </c>
      <c r="GG18" s="107">
        <f t="shared" si="21"/>
        <v>0</v>
      </c>
      <c r="GH18" s="107">
        <f t="shared" si="21"/>
        <v>0</v>
      </c>
      <c r="GI18" s="107">
        <f t="shared" si="21"/>
        <v>0</v>
      </c>
      <c r="GJ18" s="107">
        <f t="shared" si="21"/>
        <v>0</v>
      </c>
      <c r="GK18" s="107">
        <f t="shared" si="21"/>
        <v>0</v>
      </c>
      <c r="GL18" s="107">
        <f t="shared" si="21"/>
        <v>0</v>
      </c>
      <c r="GM18" s="107">
        <f t="shared" si="21"/>
        <v>0</v>
      </c>
      <c r="GN18" s="107">
        <f t="shared" si="21"/>
        <v>0</v>
      </c>
      <c r="GO18" s="107">
        <f t="shared" si="21"/>
        <v>0</v>
      </c>
      <c r="GP18" s="107">
        <f t="shared" si="21"/>
        <v>0</v>
      </c>
      <c r="GQ18" s="107">
        <f t="shared" si="21"/>
        <v>0</v>
      </c>
      <c r="GR18" s="107">
        <f t="shared" si="21"/>
        <v>0</v>
      </c>
      <c r="GS18" s="107">
        <f t="shared" si="21"/>
        <v>0</v>
      </c>
      <c r="GT18" s="107">
        <f t="shared" si="21"/>
        <v>0</v>
      </c>
      <c r="GU18" s="107">
        <f t="shared" si="21"/>
        <v>0</v>
      </c>
      <c r="GV18" s="107">
        <f t="shared" si="21"/>
        <v>0</v>
      </c>
      <c r="GW18" s="107">
        <f t="shared" si="21"/>
        <v>0</v>
      </c>
      <c r="GX18" s="107">
        <f t="shared" si="21"/>
        <v>0</v>
      </c>
    </row>
    <row r="20">
      <c r="A20" s="105">
        <v>3</v>
      </c>
      <c r="B20" s="105">
        <v>1</v>
      </c>
      <c r="C20" s="105"/>
      <c r="D20" s="105">
        <f>ROW(A541)</f>
        <v>541</v>
      </c>
      <c r="E20" s="105"/>
      <c r="F20" s="105"/>
      <c r="G20" s="105" t="s">
        <v>286</v>
      </c>
      <c r="H20" s="105" t="s">
        <v>270</v>
      </c>
      <c r="I20" s="105">
        <v>0</v>
      </c>
      <c r="J20" s="105" t="s">
        <v>270</v>
      </c>
      <c r="K20" s="105"/>
      <c r="L20" s="105"/>
      <c r="M20" s="105" t="s">
        <v>270</v>
      </c>
      <c r="N20" s="105"/>
      <c r="O20" s="105"/>
      <c r="P20" s="105"/>
      <c r="Q20" s="105"/>
      <c r="R20" s="105"/>
      <c r="S20" s="105">
        <v>0</v>
      </c>
      <c r="T20" s="105"/>
      <c r="U20" s="105" t="s">
        <v>270</v>
      </c>
      <c r="V20" s="105">
        <v>0</v>
      </c>
      <c r="W20" s="105"/>
      <c r="X20" s="105"/>
      <c r="Y20" s="105"/>
      <c r="Z20" s="105"/>
      <c r="AA20" s="105"/>
      <c r="AB20" s="105" t="s">
        <v>270</v>
      </c>
      <c r="AC20" s="105" t="s">
        <v>270</v>
      </c>
      <c r="AD20" s="105" t="s">
        <v>270</v>
      </c>
      <c r="AE20" s="105" t="s">
        <v>270</v>
      </c>
      <c r="AF20" s="105" t="s">
        <v>270</v>
      </c>
      <c r="AG20" s="105" t="s">
        <v>270</v>
      </c>
      <c r="AH20" s="105"/>
      <c r="AI20" s="105"/>
      <c r="AJ20" s="105"/>
      <c r="AK20" s="105"/>
      <c r="AL20" s="105"/>
      <c r="AM20" s="105"/>
      <c r="AN20" s="105"/>
      <c r="AO20" s="105"/>
      <c r="AP20" s="105" t="s">
        <v>270</v>
      </c>
      <c r="AQ20" s="105" t="s">
        <v>270</v>
      </c>
      <c r="AR20" s="105" t="s">
        <v>270</v>
      </c>
      <c r="AS20" s="105"/>
      <c r="AT20" s="105"/>
      <c r="AU20" s="105"/>
      <c r="AV20" s="105"/>
      <c r="AW20" s="105"/>
      <c r="AX20" s="105"/>
      <c r="AY20" s="105"/>
      <c r="AZ20" s="105" t="s">
        <v>270</v>
      </c>
      <c r="BA20" s="105"/>
      <c r="BB20" s="105" t="s">
        <v>270</v>
      </c>
      <c r="BC20" s="105" t="s">
        <v>270</v>
      </c>
      <c r="BD20" s="105" t="s">
        <v>270</v>
      </c>
      <c r="BE20" s="105" t="s">
        <v>270</v>
      </c>
      <c r="BF20" s="105" t="s">
        <v>270</v>
      </c>
      <c r="BG20" s="105" t="s">
        <v>270</v>
      </c>
      <c r="BH20" s="105" t="s">
        <v>270</v>
      </c>
      <c r="BI20" s="105" t="s">
        <v>270</v>
      </c>
      <c r="BJ20" s="105" t="s">
        <v>270</v>
      </c>
      <c r="BK20" s="105" t="s">
        <v>270</v>
      </c>
      <c r="BL20" s="105" t="s">
        <v>270</v>
      </c>
      <c r="BM20" s="105" t="s">
        <v>270</v>
      </c>
      <c r="BN20" s="105" t="s">
        <v>270</v>
      </c>
      <c r="BO20" s="105" t="s">
        <v>270</v>
      </c>
      <c r="BP20" s="105" t="s">
        <v>270</v>
      </c>
      <c r="BQ20" s="105"/>
      <c r="BR20" s="105"/>
      <c r="BS20" s="105"/>
      <c r="BT20" s="105"/>
      <c r="BU20" s="105"/>
      <c r="BV20" s="105"/>
      <c r="BW20" s="105"/>
      <c r="BX20" s="105">
        <v>0</v>
      </c>
      <c r="BY20" s="105"/>
      <c r="BZ20" s="105"/>
      <c r="CA20" s="105"/>
      <c r="CB20" s="105"/>
      <c r="CC20" s="105"/>
      <c r="CD20" s="105"/>
      <c r="CE20" s="105"/>
      <c r="CF20" s="105">
        <v>0</v>
      </c>
      <c r="CG20" s="105">
        <v>0</v>
      </c>
      <c r="CH20" s="105"/>
      <c r="CI20" s="105" t="s">
        <v>270</v>
      </c>
      <c r="CJ20" s="105" t="s">
        <v>270</v>
      </c>
      <c r="CK20" t="s">
        <v>270</v>
      </c>
      <c r="CL20" t="s">
        <v>270</v>
      </c>
      <c r="CM20" t="s">
        <v>270</v>
      </c>
      <c r="CN20" t="s">
        <v>270</v>
      </c>
      <c r="CO20" t="s">
        <v>270</v>
      </c>
      <c r="CP20" t="s">
        <v>270</v>
      </c>
      <c r="CQ20" t="s">
        <v>270</v>
      </c>
    </row>
    <row r="22">
      <c r="A22" s="106">
        <v>52</v>
      </c>
      <c r="B22" s="106">
        <f t="shared" ref="B22:G22" si="22">B541</f>
        <v>1</v>
      </c>
      <c r="C22" s="106">
        <f t="shared" si="22"/>
        <v>3</v>
      </c>
      <c r="D22" s="106">
        <f t="shared" si="22"/>
        <v>20</v>
      </c>
      <c r="E22" s="106">
        <f t="shared" si="22"/>
        <v>0</v>
      </c>
      <c r="F22" s="106" t="str">
        <f t="shared" si="22"/>
        <v/>
      </c>
      <c r="G22" s="106" t="str">
        <f t="shared" si="22"/>
        <v xml:space="preserve">Ремонт заземляющих устройств на подстанциях  филиала ПАО "Россети Московский регион"- Западные электрические сети в 2026 г.</v>
      </c>
      <c r="H22" s="106"/>
      <c r="I22" s="106"/>
      <c r="J22" s="106"/>
      <c r="K22" s="106"/>
      <c r="L22" s="106"/>
      <c r="M22" s="106"/>
      <c r="N22" s="106"/>
      <c r="O22" s="106">
        <f t="shared" ref="O22:AT22" si="23">O541</f>
        <v>658549.54000000004</v>
      </c>
      <c r="P22" s="106">
        <f t="shared" si="23"/>
        <v>274568.41000000003</v>
      </c>
      <c r="Q22" s="106">
        <f t="shared" si="23"/>
        <v>11383.33</v>
      </c>
      <c r="R22" s="106">
        <f t="shared" si="23"/>
        <v>6406.4099999999999</v>
      </c>
      <c r="S22" s="106">
        <f t="shared" si="23"/>
        <v>366191.39000000001</v>
      </c>
      <c r="T22" s="106">
        <f t="shared" si="23"/>
        <v>0</v>
      </c>
      <c r="U22" s="106">
        <f t="shared" si="23"/>
        <v>849.33281279999983</v>
      </c>
      <c r="V22" s="106">
        <f t="shared" si="23"/>
        <v>11.683033599999998</v>
      </c>
      <c r="W22" s="106">
        <f t="shared" si="23"/>
        <v>0</v>
      </c>
      <c r="X22" s="106">
        <f t="shared" si="23"/>
        <v>342107.22000000003</v>
      </c>
      <c r="Y22" s="106">
        <f t="shared" si="23"/>
        <v>165404.17000000001</v>
      </c>
      <c r="Z22" s="106">
        <f t="shared" si="23"/>
        <v>0</v>
      </c>
      <c r="AA22" s="106">
        <f t="shared" si="23"/>
        <v>0</v>
      </c>
      <c r="AB22" s="106">
        <f t="shared" si="23"/>
        <v>0</v>
      </c>
      <c r="AC22" s="106">
        <f t="shared" si="23"/>
        <v>0</v>
      </c>
      <c r="AD22" s="106">
        <f t="shared" si="23"/>
        <v>0</v>
      </c>
      <c r="AE22" s="106">
        <f t="shared" si="23"/>
        <v>0</v>
      </c>
      <c r="AF22" s="106">
        <f t="shared" si="23"/>
        <v>0</v>
      </c>
      <c r="AG22" s="106">
        <f t="shared" si="23"/>
        <v>0</v>
      </c>
      <c r="AH22" s="106">
        <f t="shared" si="23"/>
        <v>0</v>
      </c>
      <c r="AI22" s="106">
        <f t="shared" si="23"/>
        <v>0</v>
      </c>
      <c r="AJ22" s="106">
        <f t="shared" si="23"/>
        <v>0</v>
      </c>
      <c r="AK22" s="106">
        <f t="shared" si="23"/>
        <v>0</v>
      </c>
      <c r="AL22" s="106">
        <f t="shared" si="23"/>
        <v>0</v>
      </c>
      <c r="AM22" s="106">
        <f t="shared" si="23"/>
        <v>0</v>
      </c>
      <c r="AN22" s="106">
        <f t="shared" si="23"/>
        <v>0</v>
      </c>
      <c r="AO22" s="106">
        <f t="shared" si="23"/>
        <v>0</v>
      </c>
      <c r="AP22" s="106">
        <f t="shared" si="23"/>
        <v>0</v>
      </c>
      <c r="AQ22" s="106">
        <f t="shared" si="23"/>
        <v>0</v>
      </c>
      <c r="AR22" s="106">
        <f t="shared" si="23"/>
        <v>1166060.9299999999</v>
      </c>
      <c r="AS22" s="106">
        <f t="shared" si="23"/>
        <v>673471.51000000001</v>
      </c>
      <c r="AT22" s="106">
        <f t="shared" si="23"/>
        <v>492589.41999999998</v>
      </c>
      <c r="AU22" s="106">
        <f t="shared" ref="AU22:BZ22" si="24">AU541</f>
        <v>0</v>
      </c>
      <c r="AV22" s="106">
        <f t="shared" si="24"/>
        <v>274568.41000000003</v>
      </c>
      <c r="AW22" s="106">
        <f t="shared" si="24"/>
        <v>274568.41000000003</v>
      </c>
      <c r="AX22" s="106">
        <f t="shared" si="24"/>
        <v>0</v>
      </c>
      <c r="AY22" s="106">
        <f t="shared" si="24"/>
        <v>274568.41000000003</v>
      </c>
      <c r="AZ22" s="106">
        <f t="shared" si="24"/>
        <v>0</v>
      </c>
      <c r="BA22" s="106">
        <f t="shared" si="24"/>
        <v>0</v>
      </c>
      <c r="BB22" s="106">
        <f t="shared" si="24"/>
        <v>0</v>
      </c>
      <c r="BC22" s="106">
        <f t="shared" si="24"/>
        <v>0</v>
      </c>
      <c r="BD22" s="106">
        <f t="shared" si="24"/>
        <v>0</v>
      </c>
      <c r="BE22" s="106">
        <f t="shared" si="24"/>
        <v>0</v>
      </c>
      <c r="BF22" s="106">
        <f t="shared" si="24"/>
        <v>0</v>
      </c>
      <c r="BG22" s="106">
        <f t="shared" si="24"/>
        <v>0</v>
      </c>
      <c r="BH22" s="106">
        <f t="shared" si="24"/>
        <v>0</v>
      </c>
      <c r="BI22" s="106">
        <f t="shared" si="24"/>
        <v>0</v>
      </c>
      <c r="BJ22" s="106">
        <f t="shared" si="24"/>
        <v>0</v>
      </c>
      <c r="BK22" s="106">
        <f t="shared" si="24"/>
        <v>0</v>
      </c>
      <c r="BL22" s="106">
        <f t="shared" si="24"/>
        <v>0</v>
      </c>
      <c r="BM22" s="106">
        <f t="shared" si="24"/>
        <v>0</v>
      </c>
      <c r="BN22" s="106">
        <f t="shared" si="24"/>
        <v>0</v>
      </c>
      <c r="BO22" s="106">
        <f t="shared" si="24"/>
        <v>0</v>
      </c>
      <c r="BP22" s="106">
        <f t="shared" si="24"/>
        <v>0</v>
      </c>
      <c r="BQ22" s="106">
        <f t="shared" si="24"/>
        <v>0</v>
      </c>
      <c r="BR22" s="106">
        <f t="shared" si="24"/>
        <v>0</v>
      </c>
      <c r="BS22" s="106">
        <f t="shared" si="24"/>
        <v>0</v>
      </c>
      <c r="BT22" s="106">
        <f t="shared" si="24"/>
        <v>0</v>
      </c>
      <c r="BU22" s="106">
        <f t="shared" si="24"/>
        <v>0</v>
      </c>
      <c r="BV22" s="106">
        <f t="shared" si="24"/>
        <v>0</v>
      </c>
      <c r="BW22" s="106">
        <f t="shared" si="24"/>
        <v>0</v>
      </c>
      <c r="BX22" s="106">
        <f t="shared" si="24"/>
        <v>0</v>
      </c>
      <c r="BY22" s="106">
        <f t="shared" si="24"/>
        <v>0</v>
      </c>
      <c r="BZ22" s="106">
        <f t="shared" si="24"/>
        <v>0</v>
      </c>
      <c r="CA22" s="106">
        <f t="shared" ref="CA22:DF22" si="25">CA541</f>
        <v>0</v>
      </c>
      <c r="CB22" s="106">
        <f t="shared" si="25"/>
        <v>0</v>
      </c>
      <c r="CC22" s="106">
        <f t="shared" si="25"/>
        <v>0</v>
      </c>
      <c r="CD22" s="106">
        <f t="shared" si="25"/>
        <v>0</v>
      </c>
      <c r="CE22" s="106">
        <f t="shared" si="25"/>
        <v>0</v>
      </c>
      <c r="CF22" s="106">
        <f t="shared" si="25"/>
        <v>0</v>
      </c>
      <c r="CG22" s="106">
        <f t="shared" si="25"/>
        <v>0</v>
      </c>
      <c r="CH22" s="106">
        <f t="shared" si="25"/>
        <v>0</v>
      </c>
      <c r="CI22" s="106">
        <f t="shared" si="25"/>
        <v>0</v>
      </c>
      <c r="CJ22" s="106">
        <f t="shared" si="25"/>
        <v>0</v>
      </c>
      <c r="CK22" s="106">
        <f t="shared" si="25"/>
        <v>0</v>
      </c>
      <c r="CL22" s="106">
        <f t="shared" si="25"/>
        <v>0</v>
      </c>
      <c r="CM22" s="106">
        <f t="shared" si="25"/>
        <v>0</v>
      </c>
      <c r="CN22" s="106">
        <f t="shared" si="25"/>
        <v>0</v>
      </c>
      <c r="CO22" s="106">
        <f t="shared" si="25"/>
        <v>0</v>
      </c>
      <c r="CP22" s="106">
        <f t="shared" si="25"/>
        <v>0</v>
      </c>
      <c r="CQ22" s="106">
        <f t="shared" si="25"/>
        <v>0</v>
      </c>
      <c r="CR22" s="106">
        <f t="shared" si="25"/>
        <v>0</v>
      </c>
      <c r="CS22" s="106">
        <f t="shared" si="25"/>
        <v>0</v>
      </c>
      <c r="CT22" s="106">
        <f t="shared" si="25"/>
        <v>0</v>
      </c>
      <c r="CU22" s="106">
        <f t="shared" si="25"/>
        <v>0</v>
      </c>
      <c r="CV22" s="106">
        <f t="shared" si="25"/>
        <v>0</v>
      </c>
      <c r="CW22" s="106">
        <f t="shared" si="25"/>
        <v>0</v>
      </c>
      <c r="CX22" s="106">
        <f t="shared" si="25"/>
        <v>0</v>
      </c>
      <c r="CY22" s="106">
        <f t="shared" si="25"/>
        <v>0</v>
      </c>
      <c r="CZ22" s="106">
        <f t="shared" si="25"/>
        <v>0</v>
      </c>
      <c r="DA22" s="106">
        <f t="shared" si="25"/>
        <v>0</v>
      </c>
      <c r="DB22" s="106">
        <f t="shared" si="25"/>
        <v>0</v>
      </c>
      <c r="DC22" s="106">
        <f t="shared" si="25"/>
        <v>0</v>
      </c>
      <c r="DD22" s="106">
        <f t="shared" si="25"/>
        <v>0</v>
      </c>
      <c r="DE22" s="106">
        <f t="shared" si="25"/>
        <v>0</v>
      </c>
      <c r="DF22" s="106">
        <f t="shared" si="25"/>
        <v>0</v>
      </c>
      <c r="DG22" s="107">
        <f t="shared" ref="DG22:EL22" si="26">DG541</f>
        <v>0</v>
      </c>
      <c r="DH22" s="107">
        <f t="shared" si="26"/>
        <v>0</v>
      </c>
      <c r="DI22" s="107">
        <f t="shared" si="26"/>
        <v>0</v>
      </c>
      <c r="DJ22" s="107">
        <f t="shared" si="26"/>
        <v>0</v>
      </c>
      <c r="DK22" s="107">
        <f t="shared" si="26"/>
        <v>0</v>
      </c>
      <c r="DL22" s="107">
        <f t="shared" si="26"/>
        <v>0</v>
      </c>
      <c r="DM22" s="107">
        <f t="shared" si="26"/>
        <v>0</v>
      </c>
      <c r="DN22" s="107">
        <f t="shared" si="26"/>
        <v>0</v>
      </c>
      <c r="DO22" s="107">
        <f t="shared" si="26"/>
        <v>0</v>
      </c>
      <c r="DP22" s="107">
        <f t="shared" si="26"/>
        <v>0</v>
      </c>
      <c r="DQ22" s="107">
        <f t="shared" si="26"/>
        <v>0</v>
      </c>
      <c r="DR22" s="107">
        <f t="shared" si="26"/>
        <v>0</v>
      </c>
      <c r="DS22" s="107">
        <f t="shared" si="26"/>
        <v>0</v>
      </c>
      <c r="DT22" s="107">
        <f t="shared" si="26"/>
        <v>0</v>
      </c>
      <c r="DU22" s="107">
        <f t="shared" si="26"/>
        <v>0</v>
      </c>
      <c r="DV22" s="107">
        <f t="shared" si="26"/>
        <v>0</v>
      </c>
      <c r="DW22" s="107">
        <f t="shared" si="26"/>
        <v>0</v>
      </c>
      <c r="DX22" s="107">
        <f t="shared" si="26"/>
        <v>0</v>
      </c>
      <c r="DY22" s="107">
        <f t="shared" si="26"/>
        <v>0</v>
      </c>
      <c r="DZ22" s="107">
        <f t="shared" si="26"/>
        <v>0</v>
      </c>
      <c r="EA22" s="107">
        <f t="shared" si="26"/>
        <v>0</v>
      </c>
      <c r="EB22" s="107">
        <f t="shared" si="26"/>
        <v>0</v>
      </c>
      <c r="EC22" s="107">
        <f t="shared" si="26"/>
        <v>0</v>
      </c>
      <c r="ED22" s="107">
        <f t="shared" si="26"/>
        <v>0</v>
      </c>
      <c r="EE22" s="107">
        <f t="shared" si="26"/>
        <v>0</v>
      </c>
      <c r="EF22" s="107">
        <f t="shared" si="26"/>
        <v>0</v>
      </c>
      <c r="EG22" s="107">
        <f t="shared" si="26"/>
        <v>0</v>
      </c>
      <c r="EH22" s="107">
        <f t="shared" si="26"/>
        <v>0</v>
      </c>
      <c r="EI22" s="107">
        <f t="shared" si="26"/>
        <v>0</v>
      </c>
      <c r="EJ22" s="107">
        <f t="shared" si="26"/>
        <v>0</v>
      </c>
      <c r="EK22" s="107">
        <f t="shared" si="26"/>
        <v>0</v>
      </c>
      <c r="EL22" s="107">
        <f t="shared" si="26"/>
        <v>0</v>
      </c>
      <c r="EM22" s="107">
        <f t="shared" ref="EM22:FR22" si="27">EM541</f>
        <v>0</v>
      </c>
      <c r="EN22" s="107">
        <f t="shared" si="27"/>
        <v>0</v>
      </c>
      <c r="EO22" s="107">
        <f t="shared" si="27"/>
        <v>0</v>
      </c>
      <c r="EP22" s="107">
        <f t="shared" si="27"/>
        <v>0</v>
      </c>
      <c r="EQ22" s="107">
        <f t="shared" si="27"/>
        <v>0</v>
      </c>
      <c r="ER22" s="107">
        <f t="shared" si="27"/>
        <v>0</v>
      </c>
      <c r="ES22" s="107">
        <f t="shared" si="27"/>
        <v>0</v>
      </c>
      <c r="ET22" s="107">
        <f t="shared" si="27"/>
        <v>0</v>
      </c>
      <c r="EU22" s="107">
        <f t="shared" si="27"/>
        <v>0</v>
      </c>
      <c r="EV22" s="107">
        <f t="shared" si="27"/>
        <v>0</v>
      </c>
      <c r="EW22" s="107">
        <f t="shared" si="27"/>
        <v>0</v>
      </c>
      <c r="EX22" s="107">
        <f t="shared" si="27"/>
        <v>0</v>
      </c>
      <c r="EY22" s="107">
        <f t="shared" si="27"/>
        <v>0</v>
      </c>
      <c r="EZ22" s="107">
        <f t="shared" si="27"/>
        <v>0</v>
      </c>
      <c r="FA22" s="107">
        <f t="shared" si="27"/>
        <v>0</v>
      </c>
      <c r="FB22" s="107">
        <f t="shared" si="27"/>
        <v>0</v>
      </c>
      <c r="FC22" s="107">
        <f t="shared" si="27"/>
        <v>0</v>
      </c>
      <c r="FD22" s="107">
        <f t="shared" si="27"/>
        <v>0</v>
      </c>
      <c r="FE22" s="107">
        <f t="shared" si="27"/>
        <v>0</v>
      </c>
      <c r="FF22" s="107">
        <f t="shared" si="27"/>
        <v>0</v>
      </c>
      <c r="FG22" s="107">
        <f t="shared" si="27"/>
        <v>0</v>
      </c>
      <c r="FH22" s="107">
        <f t="shared" si="27"/>
        <v>0</v>
      </c>
      <c r="FI22" s="107">
        <f t="shared" si="27"/>
        <v>0</v>
      </c>
      <c r="FJ22" s="107">
        <f t="shared" si="27"/>
        <v>0</v>
      </c>
      <c r="FK22" s="107">
        <f t="shared" si="27"/>
        <v>0</v>
      </c>
      <c r="FL22" s="107">
        <f t="shared" si="27"/>
        <v>0</v>
      </c>
      <c r="FM22" s="107">
        <f t="shared" si="27"/>
        <v>0</v>
      </c>
      <c r="FN22" s="107">
        <f t="shared" si="27"/>
        <v>0</v>
      </c>
      <c r="FO22" s="107">
        <f t="shared" si="27"/>
        <v>0</v>
      </c>
      <c r="FP22" s="107">
        <f t="shared" si="27"/>
        <v>0</v>
      </c>
      <c r="FQ22" s="107">
        <f t="shared" si="27"/>
        <v>0</v>
      </c>
      <c r="FR22" s="107">
        <f t="shared" si="27"/>
        <v>0</v>
      </c>
      <c r="FS22" s="107">
        <f t="shared" ref="FS22:GX22" si="28">FS541</f>
        <v>0</v>
      </c>
      <c r="FT22" s="107">
        <f t="shared" si="28"/>
        <v>0</v>
      </c>
      <c r="FU22" s="107">
        <f t="shared" si="28"/>
        <v>0</v>
      </c>
      <c r="FV22" s="107">
        <f t="shared" si="28"/>
        <v>0</v>
      </c>
      <c r="FW22" s="107">
        <f t="shared" si="28"/>
        <v>0</v>
      </c>
      <c r="FX22" s="107">
        <f t="shared" si="28"/>
        <v>0</v>
      </c>
      <c r="FY22" s="107">
        <f t="shared" si="28"/>
        <v>0</v>
      </c>
      <c r="FZ22" s="107">
        <f t="shared" si="28"/>
        <v>0</v>
      </c>
      <c r="GA22" s="107">
        <f t="shared" si="28"/>
        <v>0</v>
      </c>
      <c r="GB22" s="107">
        <f t="shared" si="28"/>
        <v>0</v>
      </c>
      <c r="GC22" s="107">
        <f t="shared" si="28"/>
        <v>0</v>
      </c>
      <c r="GD22" s="107">
        <f t="shared" si="28"/>
        <v>0</v>
      </c>
      <c r="GE22" s="107">
        <f t="shared" si="28"/>
        <v>0</v>
      </c>
      <c r="GF22" s="107">
        <f t="shared" si="28"/>
        <v>0</v>
      </c>
      <c r="GG22" s="107">
        <f t="shared" si="28"/>
        <v>0</v>
      </c>
      <c r="GH22" s="107">
        <f t="shared" si="28"/>
        <v>0</v>
      </c>
      <c r="GI22" s="107">
        <f t="shared" si="28"/>
        <v>0</v>
      </c>
      <c r="GJ22" s="107">
        <f t="shared" si="28"/>
        <v>0</v>
      </c>
      <c r="GK22" s="107">
        <f t="shared" si="28"/>
        <v>0</v>
      </c>
      <c r="GL22" s="107">
        <f t="shared" si="28"/>
        <v>0</v>
      </c>
      <c r="GM22" s="107">
        <f t="shared" si="28"/>
        <v>0</v>
      </c>
      <c r="GN22" s="107">
        <f t="shared" si="28"/>
        <v>0</v>
      </c>
      <c r="GO22" s="107">
        <f t="shared" si="28"/>
        <v>0</v>
      </c>
      <c r="GP22" s="107">
        <f t="shared" si="28"/>
        <v>0</v>
      </c>
      <c r="GQ22" s="107">
        <f t="shared" si="28"/>
        <v>0</v>
      </c>
      <c r="GR22" s="107">
        <f t="shared" si="28"/>
        <v>0</v>
      </c>
      <c r="GS22" s="107">
        <f t="shared" si="28"/>
        <v>0</v>
      </c>
      <c r="GT22" s="107">
        <f t="shared" si="28"/>
        <v>0</v>
      </c>
      <c r="GU22" s="107">
        <f t="shared" si="28"/>
        <v>0</v>
      </c>
      <c r="GV22" s="107">
        <f t="shared" si="28"/>
        <v>0</v>
      </c>
      <c r="GW22" s="107">
        <f t="shared" si="28"/>
        <v>0</v>
      </c>
      <c r="GX22" s="107">
        <f t="shared" si="28"/>
        <v>0</v>
      </c>
    </row>
    <row r="24">
      <c r="A24" s="105">
        <v>4</v>
      </c>
      <c r="B24" s="105">
        <v>1</v>
      </c>
      <c r="C24" s="105"/>
      <c r="D24" s="105">
        <f>ROW(A158)</f>
        <v>158</v>
      </c>
      <c r="E24" s="105"/>
      <c r="F24" s="105" t="s">
        <v>287</v>
      </c>
      <c r="G24" s="105" t="s">
        <v>288</v>
      </c>
      <c r="H24" s="105" t="s">
        <v>270</v>
      </c>
      <c r="I24" s="105">
        <v>0</v>
      </c>
      <c r="J24" s="105"/>
      <c r="K24" s="105">
        <v>0</v>
      </c>
      <c r="L24" s="105"/>
      <c r="M24" s="105" t="s">
        <v>270</v>
      </c>
      <c r="N24" s="105"/>
      <c r="O24" s="105"/>
      <c r="P24" s="105"/>
      <c r="Q24" s="105"/>
      <c r="R24" s="105"/>
      <c r="S24" s="105">
        <v>0</v>
      </c>
      <c r="T24" s="105"/>
      <c r="U24" s="105" t="s">
        <v>270</v>
      </c>
      <c r="V24" s="105">
        <v>0</v>
      </c>
      <c r="W24" s="105"/>
      <c r="X24" s="105"/>
      <c r="Y24" s="105"/>
      <c r="Z24" s="105"/>
      <c r="AA24" s="105"/>
      <c r="AB24" s="105" t="s">
        <v>270</v>
      </c>
      <c r="AC24" s="105" t="s">
        <v>270</v>
      </c>
      <c r="AD24" s="105" t="s">
        <v>270</v>
      </c>
      <c r="AE24" s="105" t="s">
        <v>270</v>
      </c>
      <c r="AF24" s="105" t="s">
        <v>270</v>
      </c>
      <c r="AG24" s="105" t="s">
        <v>270</v>
      </c>
      <c r="AH24" s="105"/>
      <c r="AI24" s="105"/>
      <c r="AJ24" s="105"/>
      <c r="AK24" s="105"/>
      <c r="AL24" s="105"/>
      <c r="AM24" s="105"/>
      <c r="AN24" s="105"/>
      <c r="AO24" s="105"/>
      <c r="AP24" s="105" t="s">
        <v>270</v>
      </c>
      <c r="AQ24" s="105" t="s">
        <v>270</v>
      </c>
      <c r="AR24" s="105" t="s">
        <v>270</v>
      </c>
      <c r="AS24" s="105"/>
      <c r="AT24" s="105"/>
      <c r="AU24" s="105"/>
      <c r="AV24" s="105"/>
      <c r="AW24" s="105"/>
      <c r="AX24" s="105"/>
      <c r="AY24" s="105"/>
      <c r="AZ24" s="105" t="s">
        <v>270</v>
      </c>
      <c r="BA24" s="105"/>
      <c r="BB24" s="105" t="s">
        <v>270</v>
      </c>
      <c r="BC24" s="105" t="s">
        <v>270</v>
      </c>
      <c r="BD24" s="105" t="s">
        <v>270</v>
      </c>
      <c r="BE24" s="105" t="s">
        <v>270</v>
      </c>
      <c r="BF24" s="105" t="s">
        <v>270</v>
      </c>
      <c r="BG24" s="105" t="s">
        <v>270</v>
      </c>
      <c r="BH24" s="105" t="s">
        <v>270</v>
      </c>
      <c r="BI24" s="105" t="s">
        <v>270</v>
      </c>
      <c r="BJ24" s="105" t="s">
        <v>270</v>
      </c>
      <c r="BK24" s="105" t="s">
        <v>270</v>
      </c>
      <c r="BL24" s="105" t="s">
        <v>270</v>
      </c>
      <c r="BM24" s="105" t="s">
        <v>270</v>
      </c>
      <c r="BN24" s="105" t="s">
        <v>270</v>
      </c>
      <c r="BO24" s="105" t="s">
        <v>270</v>
      </c>
      <c r="BP24" s="105" t="s">
        <v>270</v>
      </c>
      <c r="BQ24" s="105"/>
      <c r="BR24" s="105"/>
      <c r="BS24" s="105"/>
      <c r="BT24" s="105"/>
      <c r="BU24" s="105"/>
      <c r="BV24" s="105"/>
      <c r="BW24" s="105"/>
      <c r="BX24" s="105">
        <v>0</v>
      </c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>
        <v>0</v>
      </c>
    </row>
    <row r="26">
      <c r="A26" s="106">
        <v>52</v>
      </c>
      <c r="B26" s="106">
        <f t="shared" ref="B26:G26" si="29">B158</f>
        <v>1</v>
      </c>
      <c r="C26" s="106">
        <f t="shared" si="29"/>
        <v>4</v>
      </c>
      <c r="D26" s="106">
        <f t="shared" si="29"/>
        <v>24</v>
      </c>
      <c r="E26" s="106">
        <f t="shared" si="29"/>
        <v>0</v>
      </c>
      <c r="F26" s="106" t="str">
        <f t="shared" si="29"/>
        <v xml:space="preserve">Новый раздел</v>
      </c>
      <c r="G26" s="106" t="str">
        <f t="shared" si="29"/>
        <v xml:space="preserve">Ремонт заземляющих устройств на ПС 110 кВ Барвиха ОРУ 110кВ и ОПУ</v>
      </c>
      <c r="H26" s="106"/>
      <c r="I26" s="106"/>
      <c r="J26" s="106"/>
      <c r="K26" s="106"/>
      <c r="L26" s="106"/>
      <c r="M26" s="106"/>
      <c r="N26" s="106"/>
      <c r="O26" s="106">
        <f t="shared" ref="O26:AT26" si="30">O158</f>
        <v>186146.70000000001</v>
      </c>
      <c r="P26" s="106">
        <f t="shared" si="30"/>
        <v>66394.850000000006</v>
      </c>
      <c r="Q26" s="106">
        <f t="shared" si="30"/>
        <v>4986.0600000000004</v>
      </c>
      <c r="R26" s="106">
        <f t="shared" si="30"/>
        <v>3165.9700000000003</v>
      </c>
      <c r="S26" s="106">
        <f t="shared" si="30"/>
        <v>111599.82000000001</v>
      </c>
      <c r="T26" s="106">
        <f t="shared" si="30"/>
        <v>0</v>
      </c>
      <c r="U26" s="106">
        <f t="shared" si="30"/>
        <v>260.79089279999994</v>
      </c>
      <c r="V26" s="106">
        <f t="shared" si="30"/>
        <v>5.9534336000000003</v>
      </c>
      <c r="W26" s="106">
        <f t="shared" si="30"/>
        <v>0</v>
      </c>
      <c r="X26" s="106">
        <f t="shared" si="30"/>
        <v>104060.25</v>
      </c>
      <c r="Y26" s="106">
        <f t="shared" si="30"/>
        <v>50003.330000000002</v>
      </c>
      <c r="Z26" s="106">
        <f t="shared" si="30"/>
        <v>0</v>
      </c>
      <c r="AA26" s="106">
        <f t="shared" si="30"/>
        <v>0</v>
      </c>
      <c r="AB26" s="106">
        <f t="shared" si="30"/>
        <v>0</v>
      </c>
      <c r="AC26" s="106">
        <f t="shared" si="30"/>
        <v>0</v>
      </c>
      <c r="AD26" s="106">
        <f t="shared" si="30"/>
        <v>0</v>
      </c>
      <c r="AE26" s="106">
        <f t="shared" si="30"/>
        <v>0</v>
      </c>
      <c r="AF26" s="106">
        <f t="shared" si="30"/>
        <v>0</v>
      </c>
      <c r="AG26" s="106">
        <f t="shared" si="30"/>
        <v>0</v>
      </c>
      <c r="AH26" s="106">
        <f t="shared" si="30"/>
        <v>0</v>
      </c>
      <c r="AI26" s="106">
        <f t="shared" si="30"/>
        <v>0</v>
      </c>
      <c r="AJ26" s="106">
        <f t="shared" si="30"/>
        <v>0</v>
      </c>
      <c r="AK26" s="106">
        <f t="shared" si="30"/>
        <v>0</v>
      </c>
      <c r="AL26" s="106">
        <f t="shared" si="30"/>
        <v>0</v>
      </c>
      <c r="AM26" s="106">
        <f t="shared" si="30"/>
        <v>0</v>
      </c>
      <c r="AN26" s="106">
        <f t="shared" si="30"/>
        <v>0</v>
      </c>
      <c r="AO26" s="106">
        <f t="shared" si="30"/>
        <v>0</v>
      </c>
      <c r="AP26" s="106">
        <f t="shared" si="30"/>
        <v>0</v>
      </c>
      <c r="AQ26" s="106">
        <f t="shared" si="30"/>
        <v>0</v>
      </c>
      <c r="AR26" s="106">
        <f t="shared" si="30"/>
        <v>340210.28000000003</v>
      </c>
      <c r="AS26" s="106">
        <f t="shared" si="30"/>
        <v>208008.70000000001</v>
      </c>
      <c r="AT26" s="106">
        <f t="shared" si="30"/>
        <v>132201.58000000002</v>
      </c>
      <c r="AU26" s="106">
        <f t="shared" ref="AU26:BZ26" si="31">AU158</f>
        <v>0</v>
      </c>
      <c r="AV26" s="106">
        <f t="shared" si="31"/>
        <v>66394.850000000006</v>
      </c>
      <c r="AW26" s="106">
        <f t="shared" si="31"/>
        <v>66394.850000000006</v>
      </c>
      <c r="AX26" s="106">
        <f t="shared" si="31"/>
        <v>0</v>
      </c>
      <c r="AY26" s="106">
        <f t="shared" si="31"/>
        <v>66394.850000000006</v>
      </c>
      <c r="AZ26" s="106">
        <f t="shared" si="31"/>
        <v>0</v>
      </c>
      <c r="BA26" s="106">
        <f t="shared" si="31"/>
        <v>0</v>
      </c>
      <c r="BB26" s="106">
        <f t="shared" si="31"/>
        <v>0</v>
      </c>
      <c r="BC26" s="106">
        <f t="shared" si="31"/>
        <v>0</v>
      </c>
      <c r="BD26" s="106">
        <f t="shared" si="31"/>
        <v>0</v>
      </c>
      <c r="BE26" s="106">
        <f t="shared" si="31"/>
        <v>0</v>
      </c>
      <c r="BF26" s="106">
        <f t="shared" si="31"/>
        <v>0</v>
      </c>
      <c r="BG26" s="106">
        <f t="shared" si="31"/>
        <v>0</v>
      </c>
      <c r="BH26" s="106">
        <f t="shared" si="31"/>
        <v>0</v>
      </c>
      <c r="BI26" s="106">
        <f t="shared" si="31"/>
        <v>0</v>
      </c>
      <c r="BJ26" s="106">
        <f t="shared" si="31"/>
        <v>0</v>
      </c>
      <c r="BK26" s="106">
        <f t="shared" si="31"/>
        <v>0</v>
      </c>
      <c r="BL26" s="106">
        <f t="shared" si="31"/>
        <v>0</v>
      </c>
      <c r="BM26" s="106">
        <f t="shared" si="31"/>
        <v>0</v>
      </c>
      <c r="BN26" s="106">
        <f t="shared" si="31"/>
        <v>0</v>
      </c>
      <c r="BO26" s="106">
        <f t="shared" si="31"/>
        <v>0</v>
      </c>
      <c r="BP26" s="106">
        <f t="shared" si="31"/>
        <v>0</v>
      </c>
      <c r="BQ26" s="106">
        <f t="shared" si="31"/>
        <v>0</v>
      </c>
      <c r="BR26" s="106">
        <f t="shared" si="31"/>
        <v>0</v>
      </c>
      <c r="BS26" s="106">
        <f t="shared" si="31"/>
        <v>0</v>
      </c>
      <c r="BT26" s="106">
        <f t="shared" si="31"/>
        <v>0</v>
      </c>
      <c r="BU26" s="106">
        <f t="shared" si="31"/>
        <v>0</v>
      </c>
      <c r="BV26" s="106">
        <f t="shared" si="31"/>
        <v>0</v>
      </c>
      <c r="BW26" s="106">
        <f t="shared" si="31"/>
        <v>0</v>
      </c>
      <c r="BX26" s="106">
        <f t="shared" si="31"/>
        <v>0</v>
      </c>
      <c r="BY26" s="106">
        <f t="shared" si="31"/>
        <v>0</v>
      </c>
      <c r="BZ26" s="106">
        <f t="shared" si="31"/>
        <v>0</v>
      </c>
      <c r="CA26" s="106">
        <f t="shared" ref="CA26:DF26" si="32">CA158</f>
        <v>0</v>
      </c>
      <c r="CB26" s="106">
        <f t="shared" si="32"/>
        <v>0</v>
      </c>
      <c r="CC26" s="106">
        <f t="shared" si="32"/>
        <v>0</v>
      </c>
      <c r="CD26" s="106">
        <f t="shared" si="32"/>
        <v>0</v>
      </c>
      <c r="CE26" s="106">
        <f t="shared" si="32"/>
        <v>0</v>
      </c>
      <c r="CF26" s="106">
        <f t="shared" si="32"/>
        <v>0</v>
      </c>
      <c r="CG26" s="106">
        <f t="shared" si="32"/>
        <v>0</v>
      </c>
      <c r="CH26" s="106">
        <f t="shared" si="32"/>
        <v>0</v>
      </c>
      <c r="CI26" s="106">
        <f t="shared" si="32"/>
        <v>0</v>
      </c>
      <c r="CJ26" s="106">
        <f t="shared" si="32"/>
        <v>0</v>
      </c>
      <c r="CK26" s="106">
        <f t="shared" si="32"/>
        <v>0</v>
      </c>
      <c r="CL26" s="106">
        <f t="shared" si="32"/>
        <v>0</v>
      </c>
      <c r="CM26" s="106">
        <f t="shared" si="32"/>
        <v>0</v>
      </c>
      <c r="CN26" s="106">
        <f t="shared" si="32"/>
        <v>0</v>
      </c>
      <c r="CO26" s="106">
        <f t="shared" si="32"/>
        <v>0</v>
      </c>
      <c r="CP26" s="106">
        <f t="shared" si="32"/>
        <v>0</v>
      </c>
      <c r="CQ26" s="106">
        <f t="shared" si="32"/>
        <v>0</v>
      </c>
      <c r="CR26" s="106">
        <f t="shared" si="32"/>
        <v>0</v>
      </c>
      <c r="CS26" s="106">
        <f t="shared" si="32"/>
        <v>0</v>
      </c>
      <c r="CT26" s="106">
        <f t="shared" si="32"/>
        <v>0</v>
      </c>
      <c r="CU26" s="106">
        <f t="shared" si="32"/>
        <v>0</v>
      </c>
      <c r="CV26" s="106">
        <f t="shared" si="32"/>
        <v>0</v>
      </c>
      <c r="CW26" s="106">
        <f t="shared" si="32"/>
        <v>0</v>
      </c>
      <c r="CX26" s="106">
        <f t="shared" si="32"/>
        <v>0</v>
      </c>
      <c r="CY26" s="106">
        <f t="shared" si="32"/>
        <v>0</v>
      </c>
      <c r="CZ26" s="106">
        <f t="shared" si="32"/>
        <v>0</v>
      </c>
      <c r="DA26" s="106">
        <f t="shared" si="32"/>
        <v>0</v>
      </c>
      <c r="DB26" s="106">
        <f t="shared" si="32"/>
        <v>0</v>
      </c>
      <c r="DC26" s="106">
        <f t="shared" si="32"/>
        <v>0</v>
      </c>
      <c r="DD26" s="106">
        <f t="shared" si="32"/>
        <v>0</v>
      </c>
      <c r="DE26" s="106">
        <f t="shared" si="32"/>
        <v>0</v>
      </c>
      <c r="DF26" s="106">
        <f t="shared" si="32"/>
        <v>0</v>
      </c>
      <c r="DG26" s="107">
        <f t="shared" ref="DG26:EL26" si="33">DG158</f>
        <v>0</v>
      </c>
      <c r="DH26" s="107">
        <f t="shared" si="33"/>
        <v>0</v>
      </c>
      <c r="DI26" s="107">
        <f t="shared" si="33"/>
        <v>0</v>
      </c>
      <c r="DJ26" s="107">
        <f t="shared" si="33"/>
        <v>0</v>
      </c>
      <c r="DK26" s="107">
        <f t="shared" si="33"/>
        <v>0</v>
      </c>
      <c r="DL26" s="107">
        <f t="shared" si="33"/>
        <v>0</v>
      </c>
      <c r="DM26" s="107">
        <f t="shared" si="33"/>
        <v>0</v>
      </c>
      <c r="DN26" s="107">
        <f t="shared" si="33"/>
        <v>0</v>
      </c>
      <c r="DO26" s="107">
        <f t="shared" si="33"/>
        <v>0</v>
      </c>
      <c r="DP26" s="107">
        <f t="shared" si="33"/>
        <v>0</v>
      </c>
      <c r="DQ26" s="107">
        <f t="shared" si="33"/>
        <v>0</v>
      </c>
      <c r="DR26" s="107">
        <f t="shared" si="33"/>
        <v>0</v>
      </c>
      <c r="DS26" s="107">
        <f t="shared" si="33"/>
        <v>0</v>
      </c>
      <c r="DT26" s="107">
        <f t="shared" si="33"/>
        <v>0</v>
      </c>
      <c r="DU26" s="107">
        <f t="shared" si="33"/>
        <v>0</v>
      </c>
      <c r="DV26" s="107">
        <f t="shared" si="33"/>
        <v>0</v>
      </c>
      <c r="DW26" s="107">
        <f t="shared" si="33"/>
        <v>0</v>
      </c>
      <c r="DX26" s="107">
        <f t="shared" si="33"/>
        <v>0</v>
      </c>
      <c r="DY26" s="107">
        <f t="shared" si="33"/>
        <v>0</v>
      </c>
      <c r="DZ26" s="107">
        <f t="shared" si="33"/>
        <v>0</v>
      </c>
      <c r="EA26" s="107">
        <f t="shared" si="33"/>
        <v>0</v>
      </c>
      <c r="EB26" s="107">
        <f t="shared" si="33"/>
        <v>0</v>
      </c>
      <c r="EC26" s="107">
        <f t="shared" si="33"/>
        <v>0</v>
      </c>
      <c r="ED26" s="107">
        <f t="shared" si="33"/>
        <v>0</v>
      </c>
      <c r="EE26" s="107">
        <f t="shared" si="33"/>
        <v>0</v>
      </c>
      <c r="EF26" s="107">
        <f t="shared" si="33"/>
        <v>0</v>
      </c>
      <c r="EG26" s="107">
        <f t="shared" si="33"/>
        <v>0</v>
      </c>
      <c r="EH26" s="107">
        <f t="shared" si="33"/>
        <v>0</v>
      </c>
      <c r="EI26" s="107">
        <f t="shared" si="33"/>
        <v>0</v>
      </c>
      <c r="EJ26" s="107">
        <f t="shared" si="33"/>
        <v>0</v>
      </c>
      <c r="EK26" s="107">
        <f t="shared" si="33"/>
        <v>0</v>
      </c>
      <c r="EL26" s="107">
        <f t="shared" si="33"/>
        <v>0</v>
      </c>
      <c r="EM26" s="107">
        <f t="shared" ref="EM26:FR26" si="34">EM158</f>
        <v>0</v>
      </c>
      <c r="EN26" s="107">
        <f t="shared" si="34"/>
        <v>0</v>
      </c>
      <c r="EO26" s="107">
        <f t="shared" si="34"/>
        <v>0</v>
      </c>
      <c r="EP26" s="107">
        <f t="shared" si="34"/>
        <v>0</v>
      </c>
      <c r="EQ26" s="107">
        <f t="shared" si="34"/>
        <v>0</v>
      </c>
      <c r="ER26" s="107">
        <f t="shared" si="34"/>
        <v>0</v>
      </c>
      <c r="ES26" s="107">
        <f t="shared" si="34"/>
        <v>0</v>
      </c>
      <c r="ET26" s="107">
        <f t="shared" si="34"/>
        <v>0</v>
      </c>
      <c r="EU26" s="107">
        <f t="shared" si="34"/>
        <v>0</v>
      </c>
      <c r="EV26" s="107">
        <f t="shared" si="34"/>
        <v>0</v>
      </c>
      <c r="EW26" s="107">
        <f t="shared" si="34"/>
        <v>0</v>
      </c>
      <c r="EX26" s="107">
        <f t="shared" si="34"/>
        <v>0</v>
      </c>
      <c r="EY26" s="107">
        <f t="shared" si="34"/>
        <v>0</v>
      </c>
      <c r="EZ26" s="107">
        <f t="shared" si="34"/>
        <v>0</v>
      </c>
      <c r="FA26" s="107">
        <f t="shared" si="34"/>
        <v>0</v>
      </c>
      <c r="FB26" s="107">
        <f t="shared" si="34"/>
        <v>0</v>
      </c>
      <c r="FC26" s="107">
        <f t="shared" si="34"/>
        <v>0</v>
      </c>
      <c r="FD26" s="107">
        <f t="shared" si="34"/>
        <v>0</v>
      </c>
      <c r="FE26" s="107">
        <f t="shared" si="34"/>
        <v>0</v>
      </c>
      <c r="FF26" s="107">
        <f t="shared" si="34"/>
        <v>0</v>
      </c>
      <c r="FG26" s="107">
        <f t="shared" si="34"/>
        <v>0</v>
      </c>
      <c r="FH26" s="107">
        <f t="shared" si="34"/>
        <v>0</v>
      </c>
      <c r="FI26" s="107">
        <f t="shared" si="34"/>
        <v>0</v>
      </c>
      <c r="FJ26" s="107">
        <f t="shared" si="34"/>
        <v>0</v>
      </c>
      <c r="FK26" s="107">
        <f t="shared" si="34"/>
        <v>0</v>
      </c>
      <c r="FL26" s="107">
        <f t="shared" si="34"/>
        <v>0</v>
      </c>
      <c r="FM26" s="107">
        <f t="shared" si="34"/>
        <v>0</v>
      </c>
      <c r="FN26" s="107">
        <f t="shared" si="34"/>
        <v>0</v>
      </c>
      <c r="FO26" s="107">
        <f t="shared" si="34"/>
        <v>0</v>
      </c>
      <c r="FP26" s="107">
        <f t="shared" si="34"/>
        <v>0</v>
      </c>
      <c r="FQ26" s="107">
        <f t="shared" si="34"/>
        <v>0</v>
      </c>
      <c r="FR26" s="107">
        <f t="shared" si="34"/>
        <v>0</v>
      </c>
      <c r="FS26" s="107">
        <f t="shared" ref="FS26:GX26" si="35">FS158</f>
        <v>0</v>
      </c>
      <c r="FT26" s="107">
        <f t="shared" si="35"/>
        <v>0</v>
      </c>
      <c r="FU26" s="107">
        <f t="shared" si="35"/>
        <v>0</v>
      </c>
      <c r="FV26" s="107">
        <f t="shared" si="35"/>
        <v>0</v>
      </c>
      <c r="FW26" s="107">
        <f t="shared" si="35"/>
        <v>0</v>
      </c>
      <c r="FX26" s="107">
        <f t="shared" si="35"/>
        <v>0</v>
      </c>
      <c r="FY26" s="107">
        <f t="shared" si="35"/>
        <v>0</v>
      </c>
      <c r="FZ26" s="107">
        <f t="shared" si="35"/>
        <v>0</v>
      </c>
      <c r="GA26" s="107">
        <f t="shared" si="35"/>
        <v>0</v>
      </c>
      <c r="GB26" s="107">
        <f t="shared" si="35"/>
        <v>0</v>
      </c>
      <c r="GC26" s="107">
        <f t="shared" si="35"/>
        <v>0</v>
      </c>
      <c r="GD26" s="107">
        <f t="shared" si="35"/>
        <v>0</v>
      </c>
      <c r="GE26" s="107">
        <f t="shared" si="35"/>
        <v>0</v>
      </c>
      <c r="GF26" s="107">
        <f t="shared" si="35"/>
        <v>0</v>
      </c>
      <c r="GG26" s="107">
        <f t="shared" si="35"/>
        <v>0</v>
      </c>
      <c r="GH26" s="107">
        <f t="shared" si="35"/>
        <v>0</v>
      </c>
      <c r="GI26" s="107">
        <f t="shared" si="35"/>
        <v>0</v>
      </c>
      <c r="GJ26" s="107">
        <f t="shared" si="35"/>
        <v>0</v>
      </c>
      <c r="GK26" s="107">
        <f t="shared" si="35"/>
        <v>0</v>
      </c>
      <c r="GL26" s="107">
        <f t="shared" si="35"/>
        <v>0</v>
      </c>
      <c r="GM26" s="107">
        <f t="shared" si="35"/>
        <v>0</v>
      </c>
      <c r="GN26" s="107">
        <f t="shared" si="35"/>
        <v>0</v>
      </c>
      <c r="GO26" s="107">
        <f t="shared" si="35"/>
        <v>0</v>
      </c>
      <c r="GP26" s="107">
        <f t="shared" si="35"/>
        <v>0</v>
      </c>
      <c r="GQ26" s="107">
        <f t="shared" si="35"/>
        <v>0</v>
      </c>
      <c r="GR26" s="107">
        <f t="shared" si="35"/>
        <v>0</v>
      </c>
      <c r="GS26" s="107">
        <f t="shared" si="35"/>
        <v>0</v>
      </c>
      <c r="GT26" s="107">
        <f t="shared" si="35"/>
        <v>0</v>
      </c>
      <c r="GU26" s="107">
        <f t="shared" si="35"/>
        <v>0</v>
      </c>
      <c r="GV26" s="107">
        <f t="shared" si="35"/>
        <v>0</v>
      </c>
      <c r="GW26" s="107">
        <f t="shared" si="35"/>
        <v>0</v>
      </c>
      <c r="GX26" s="107">
        <f t="shared" si="35"/>
        <v>0</v>
      </c>
    </row>
    <row r="28">
      <c r="A28">
        <v>19</v>
      </c>
      <c r="B28">
        <v>1</v>
      </c>
      <c r="F28" t="s">
        <v>270</v>
      </c>
      <c r="G28" t="s">
        <v>289</v>
      </c>
      <c r="H28" t="s">
        <v>270</v>
      </c>
      <c r="AA28">
        <v>1</v>
      </c>
      <c r="IK28">
        <v>0</v>
      </c>
    </row>
    <row r="30">
      <c r="A30" s="105">
        <v>5</v>
      </c>
      <c r="B30" s="105">
        <v>1</v>
      </c>
      <c r="C30" s="105"/>
      <c r="D30" s="105">
        <f>ROW(A58)</f>
        <v>58</v>
      </c>
      <c r="E30" s="105"/>
      <c r="F30" s="105" t="s">
        <v>290</v>
      </c>
      <c r="G30" s="105" t="s">
        <v>291</v>
      </c>
      <c r="H30" s="105" t="s">
        <v>270</v>
      </c>
      <c r="I30" s="105">
        <v>0</v>
      </c>
      <c r="J30" s="105"/>
      <c r="K30" s="105">
        <v>0</v>
      </c>
      <c r="L30" s="105"/>
      <c r="M30" s="105" t="s">
        <v>270</v>
      </c>
      <c r="N30" s="105"/>
      <c r="O30" s="105"/>
      <c r="P30" s="105"/>
      <c r="Q30" s="105"/>
      <c r="R30" s="105"/>
      <c r="S30" s="105">
        <v>0</v>
      </c>
      <c r="T30" s="105"/>
      <c r="U30" s="105" t="s">
        <v>270</v>
      </c>
      <c r="V30" s="105">
        <v>0</v>
      </c>
      <c r="W30" s="105"/>
      <c r="X30" s="105"/>
      <c r="Y30" s="105"/>
      <c r="Z30" s="105"/>
      <c r="AA30" s="105"/>
      <c r="AB30" s="105" t="s">
        <v>270</v>
      </c>
      <c r="AC30" s="105" t="s">
        <v>270</v>
      </c>
      <c r="AD30" s="105" t="s">
        <v>270</v>
      </c>
      <c r="AE30" s="105" t="s">
        <v>270</v>
      </c>
      <c r="AF30" s="105" t="s">
        <v>270</v>
      </c>
      <c r="AG30" s="105" t="s">
        <v>270</v>
      </c>
      <c r="AH30" s="105"/>
      <c r="AI30" s="105"/>
      <c r="AJ30" s="105"/>
      <c r="AK30" s="105"/>
      <c r="AL30" s="105"/>
      <c r="AM30" s="105"/>
      <c r="AN30" s="105"/>
      <c r="AO30" s="105"/>
      <c r="AP30" s="105" t="s">
        <v>270</v>
      </c>
      <c r="AQ30" s="105" t="s">
        <v>270</v>
      </c>
      <c r="AR30" s="105" t="s">
        <v>270</v>
      </c>
      <c r="AS30" s="105"/>
      <c r="AT30" s="105"/>
      <c r="AU30" s="105"/>
      <c r="AV30" s="105"/>
      <c r="AW30" s="105"/>
      <c r="AX30" s="105"/>
      <c r="AY30" s="105"/>
      <c r="AZ30" s="105" t="s">
        <v>270</v>
      </c>
      <c r="BA30" s="105"/>
      <c r="BB30" s="105" t="s">
        <v>270</v>
      </c>
      <c r="BC30" s="105" t="s">
        <v>270</v>
      </c>
      <c r="BD30" s="105" t="s">
        <v>270</v>
      </c>
      <c r="BE30" s="105" t="s">
        <v>270</v>
      </c>
      <c r="BF30" s="105" t="s">
        <v>270</v>
      </c>
      <c r="BG30" s="105" t="s">
        <v>270</v>
      </c>
      <c r="BH30" s="105" t="s">
        <v>270</v>
      </c>
      <c r="BI30" s="105" t="s">
        <v>270</v>
      </c>
      <c r="BJ30" s="105" t="s">
        <v>270</v>
      </c>
      <c r="BK30" s="105" t="s">
        <v>270</v>
      </c>
      <c r="BL30" s="105" t="s">
        <v>270</v>
      </c>
      <c r="BM30" s="105" t="s">
        <v>270</v>
      </c>
      <c r="BN30" s="105" t="s">
        <v>270</v>
      </c>
      <c r="BO30" s="105" t="s">
        <v>270</v>
      </c>
      <c r="BP30" s="105" t="s">
        <v>270</v>
      </c>
      <c r="BQ30" s="105"/>
      <c r="BR30" s="105"/>
      <c r="BS30" s="105"/>
      <c r="BT30" s="105"/>
      <c r="BU30" s="105"/>
      <c r="BV30" s="105"/>
      <c r="BW30" s="105"/>
      <c r="BX30" s="105">
        <v>0</v>
      </c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>
        <v>0</v>
      </c>
    </row>
    <row r="32">
      <c r="A32" s="106">
        <v>52</v>
      </c>
      <c r="B32" s="106">
        <f t="shared" ref="B32:G32" si="36">B58</f>
        <v>1</v>
      </c>
      <c r="C32" s="106">
        <f t="shared" si="36"/>
        <v>5</v>
      </c>
      <c r="D32" s="106">
        <f t="shared" si="36"/>
        <v>30</v>
      </c>
      <c r="E32" s="106">
        <f t="shared" si="36"/>
        <v>0</v>
      </c>
      <c r="F32" s="106" t="str">
        <f t="shared" si="36"/>
        <v xml:space="preserve">Новый подраздел</v>
      </c>
      <c r="G32" s="106" t="str">
        <f t="shared" si="36"/>
        <v xml:space="preserve">Прочие работы по ремонту оборудования ПС 110 кВ (ремонт заземляющего контура)</v>
      </c>
      <c r="H32" s="106"/>
      <c r="I32" s="106"/>
      <c r="J32" s="106"/>
      <c r="K32" s="106"/>
      <c r="L32" s="106"/>
      <c r="M32" s="106"/>
      <c r="N32" s="106"/>
      <c r="O32" s="106">
        <f t="shared" ref="O32:AT32" si="37">O58</f>
        <v>182394.95999999999</v>
      </c>
      <c r="P32" s="106">
        <f t="shared" si="37"/>
        <v>66394.850000000006</v>
      </c>
      <c r="Q32" s="106">
        <f t="shared" si="37"/>
        <v>3005.2800000000002</v>
      </c>
      <c r="R32" s="106">
        <f t="shared" si="37"/>
        <v>1395.01</v>
      </c>
      <c r="S32" s="106">
        <f t="shared" si="37"/>
        <v>111599.82000000001</v>
      </c>
      <c r="T32" s="106">
        <f t="shared" si="37"/>
        <v>0</v>
      </c>
      <c r="U32" s="106">
        <f t="shared" si="37"/>
        <v>260.79089279999994</v>
      </c>
      <c r="V32" s="106">
        <f t="shared" si="37"/>
        <v>2.3934335999999998</v>
      </c>
      <c r="W32" s="106">
        <f t="shared" si="37"/>
        <v>0</v>
      </c>
      <c r="X32" s="106">
        <f t="shared" si="37"/>
        <v>104060.25</v>
      </c>
      <c r="Y32" s="106">
        <f t="shared" si="37"/>
        <v>50003.330000000002</v>
      </c>
      <c r="Z32" s="106">
        <f t="shared" si="37"/>
        <v>0</v>
      </c>
      <c r="AA32" s="106">
        <f t="shared" si="37"/>
        <v>0</v>
      </c>
      <c r="AB32" s="106">
        <f t="shared" si="37"/>
        <v>182394.95999999999</v>
      </c>
      <c r="AC32" s="106">
        <f t="shared" si="37"/>
        <v>66394.850000000006</v>
      </c>
      <c r="AD32" s="106">
        <f t="shared" si="37"/>
        <v>3005.2800000000002</v>
      </c>
      <c r="AE32" s="106">
        <f t="shared" si="37"/>
        <v>1395.01</v>
      </c>
      <c r="AF32" s="106">
        <f t="shared" si="37"/>
        <v>111599.82000000001</v>
      </c>
      <c r="AG32" s="106">
        <f t="shared" si="37"/>
        <v>0</v>
      </c>
      <c r="AH32" s="106">
        <f t="shared" si="37"/>
        <v>260.79089279999994</v>
      </c>
      <c r="AI32" s="106">
        <f t="shared" si="37"/>
        <v>2.3934335999999998</v>
      </c>
      <c r="AJ32" s="106">
        <f t="shared" si="37"/>
        <v>0</v>
      </c>
      <c r="AK32" s="106">
        <f t="shared" si="37"/>
        <v>104060.25</v>
      </c>
      <c r="AL32" s="106">
        <f t="shared" si="37"/>
        <v>50003.330000000002</v>
      </c>
      <c r="AM32" s="106">
        <f t="shared" si="37"/>
        <v>0</v>
      </c>
      <c r="AN32" s="106">
        <f t="shared" si="37"/>
        <v>0</v>
      </c>
      <c r="AO32" s="106">
        <f t="shared" si="37"/>
        <v>0</v>
      </c>
      <c r="AP32" s="106">
        <f t="shared" si="37"/>
        <v>0</v>
      </c>
      <c r="AQ32" s="106">
        <f t="shared" si="37"/>
        <v>0</v>
      </c>
      <c r="AR32" s="106">
        <f t="shared" si="37"/>
        <v>336458.53999999998</v>
      </c>
      <c r="AS32" s="106">
        <f t="shared" si="37"/>
        <v>204256.95999999999</v>
      </c>
      <c r="AT32" s="106">
        <f t="shared" si="37"/>
        <v>132201.58000000002</v>
      </c>
      <c r="AU32" s="106">
        <f t="shared" ref="AU32:BZ32" si="38">AU58</f>
        <v>0</v>
      </c>
      <c r="AV32" s="106">
        <f t="shared" si="38"/>
        <v>66394.850000000006</v>
      </c>
      <c r="AW32" s="106">
        <f t="shared" si="38"/>
        <v>66394.850000000006</v>
      </c>
      <c r="AX32" s="106">
        <f t="shared" si="38"/>
        <v>0</v>
      </c>
      <c r="AY32" s="106">
        <f t="shared" si="38"/>
        <v>66394.850000000006</v>
      </c>
      <c r="AZ32" s="106">
        <f t="shared" si="38"/>
        <v>0</v>
      </c>
      <c r="BA32" s="106">
        <f t="shared" si="38"/>
        <v>0</v>
      </c>
      <c r="BB32" s="106">
        <f t="shared" si="38"/>
        <v>0</v>
      </c>
      <c r="BC32" s="106">
        <f t="shared" si="38"/>
        <v>0</v>
      </c>
      <c r="BD32" s="106">
        <f t="shared" si="38"/>
        <v>0</v>
      </c>
      <c r="BE32" s="106">
        <f t="shared" si="38"/>
        <v>0</v>
      </c>
      <c r="BF32" s="106">
        <f t="shared" si="38"/>
        <v>0</v>
      </c>
      <c r="BG32" s="106">
        <f t="shared" si="38"/>
        <v>0</v>
      </c>
      <c r="BH32" s="106">
        <f t="shared" si="38"/>
        <v>0</v>
      </c>
      <c r="BI32" s="106">
        <f t="shared" si="38"/>
        <v>0</v>
      </c>
      <c r="BJ32" s="106">
        <f t="shared" si="38"/>
        <v>0</v>
      </c>
      <c r="BK32" s="106">
        <f t="shared" si="38"/>
        <v>0</v>
      </c>
      <c r="BL32" s="106">
        <f t="shared" si="38"/>
        <v>0</v>
      </c>
      <c r="BM32" s="106">
        <f t="shared" si="38"/>
        <v>0</v>
      </c>
      <c r="BN32" s="106">
        <f t="shared" si="38"/>
        <v>0</v>
      </c>
      <c r="BO32" s="106">
        <f t="shared" si="38"/>
        <v>0</v>
      </c>
      <c r="BP32" s="106">
        <f t="shared" si="38"/>
        <v>0</v>
      </c>
      <c r="BQ32" s="106">
        <f t="shared" si="38"/>
        <v>0</v>
      </c>
      <c r="BR32" s="106">
        <f t="shared" si="38"/>
        <v>0</v>
      </c>
      <c r="BS32" s="106">
        <f t="shared" si="38"/>
        <v>0</v>
      </c>
      <c r="BT32" s="106">
        <f t="shared" si="38"/>
        <v>0</v>
      </c>
      <c r="BU32" s="106">
        <f t="shared" si="38"/>
        <v>0</v>
      </c>
      <c r="BV32" s="106">
        <f t="shared" si="38"/>
        <v>0</v>
      </c>
      <c r="BW32" s="106">
        <f t="shared" si="38"/>
        <v>0</v>
      </c>
      <c r="BX32" s="106">
        <f t="shared" si="38"/>
        <v>0</v>
      </c>
      <c r="BY32" s="106">
        <f t="shared" si="38"/>
        <v>0</v>
      </c>
      <c r="BZ32" s="106">
        <f t="shared" si="38"/>
        <v>0</v>
      </c>
      <c r="CA32" s="106">
        <f t="shared" ref="CA32:DF32" si="39">CA58</f>
        <v>336458.53999999998</v>
      </c>
      <c r="CB32" s="106">
        <f t="shared" si="39"/>
        <v>204256.95999999999</v>
      </c>
      <c r="CC32" s="106">
        <f t="shared" si="39"/>
        <v>132201.58000000002</v>
      </c>
      <c r="CD32" s="106">
        <f t="shared" si="39"/>
        <v>0</v>
      </c>
      <c r="CE32" s="106">
        <f t="shared" si="39"/>
        <v>66394.850000000006</v>
      </c>
      <c r="CF32" s="106">
        <f t="shared" si="39"/>
        <v>66394.850000000006</v>
      </c>
      <c r="CG32" s="106">
        <f t="shared" si="39"/>
        <v>0</v>
      </c>
      <c r="CH32" s="106">
        <f t="shared" si="39"/>
        <v>66394.850000000006</v>
      </c>
      <c r="CI32" s="106">
        <f t="shared" si="39"/>
        <v>0</v>
      </c>
      <c r="CJ32" s="106">
        <f t="shared" si="39"/>
        <v>0</v>
      </c>
      <c r="CK32" s="106">
        <f t="shared" si="39"/>
        <v>0</v>
      </c>
      <c r="CL32" s="106">
        <f t="shared" si="39"/>
        <v>0</v>
      </c>
      <c r="CM32" s="106">
        <f t="shared" si="39"/>
        <v>0</v>
      </c>
      <c r="CN32" s="106">
        <f t="shared" si="39"/>
        <v>0</v>
      </c>
      <c r="CO32" s="106">
        <f t="shared" si="39"/>
        <v>0</v>
      </c>
      <c r="CP32" s="106">
        <f t="shared" si="39"/>
        <v>0</v>
      </c>
      <c r="CQ32" s="106">
        <f t="shared" si="39"/>
        <v>0</v>
      </c>
      <c r="CR32" s="106">
        <f t="shared" si="39"/>
        <v>0</v>
      </c>
      <c r="CS32" s="106">
        <f t="shared" si="39"/>
        <v>0</v>
      </c>
      <c r="CT32" s="106">
        <f t="shared" si="39"/>
        <v>0</v>
      </c>
      <c r="CU32" s="106">
        <f t="shared" si="39"/>
        <v>0</v>
      </c>
      <c r="CV32" s="106">
        <f t="shared" si="39"/>
        <v>0</v>
      </c>
      <c r="CW32" s="106">
        <f t="shared" si="39"/>
        <v>0</v>
      </c>
      <c r="CX32" s="106">
        <f t="shared" si="39"/>
        <v>0</v>
      </c>
      <c r="CY32" s="106">
        <f t="shared" si="39"/>
        <v>0</v>
      </c>
      <c r="CZ32" s="106">
        <f t="shared" si="39"/>
        <v>0</v>
      </c>
      <c r="DA32" s="106">
        <f t="shared" si="39"/>
        <v>0</v>
      </c>
      <c r="DB32" s="106">
        <f t="shared" si="39"/>
        <v>0</v>
      </c>
      <c r="DC32" s="106">
        <f t="shared" si="39"/>
        <v>0</v>
      </c>
      <c r="DD32" s="106">
        <f t="shared" si="39"/>
        <v>0</v>
      </c>
      <c r="DE32" s="106">
        <f t="shared" si="39"/>
        <v>0</v>
      </c>
      <c r="DF32" s="106">
        <f t="shared" si="39"/>
        <v>0</v>
      </c>
      <c r="DG32" s="107">
        <f t="shared" ref="DG32:EL32" si="40">DG58</f>
        <v>0</v>
      </c>
      <c r="DH32" s="107">
        <f t="shared" si="40"/>
        <v>0</v>
      </c>
      <c r="DI32" s="107">
        <f t="shared" si="40"/>
        <v>0</v>
      </c>
      <c r="DJ32" s="107">
        <f t="shared" si="40"/>
        <v>0</v>
      </c>
      <c r="DK32" s="107">
        <f t="shared" si="40"/>
        <v>0</v>
      </c>
      <c r="DL32" s="107">
        <f t="shared" si="40"/>
        <v>0</v>
      </c>
      <c r="DM32" s="107">
        <f t="shared" si="40"/>
        <v>0</v>
      </c>
      <c r="DN32" s="107">
        <f t="shared" si="40"/>
        <v>0</v>
      </c>
      <c r="DO32" s="107">
        <f t="shared" si="40"/>
        <v>0</v>
      </c>
      <c r="DP32" s="107">
        <f t="shared" si="40"/>
        <v>0</v>
      </c>
      <c r="DQ32" s="107">
        <f t="shared" si="40"/>
        <v>0</v>
      </c>
      <c r="DR32" s="107">
        <f t="shared" si="40"/>
        <v>0</v>
      </c>
      <c r="DS32" s="107">
        <f t="shared" si="40"/>
        <v>0</v>
      </c>
      <c r="DT32" s="107">
        <f t="shared" si="40"/>
        <v>0</v>
      </c>
      <c r="DU32" s="107">
        <f t="shared" si="40"/>
        <v>0</v>
      </c>
      <c r="DV32" s="107">
        <f t="shared" si="40"/>
        <v>0</v>
      </c>
      <c r="DW32" s="107">
        <f t="shared" si="40"/>
        <v>0</v>
      </c>
      <c r="DX32" s="107">
        <f t="shared" si="40"/>
        <v>0</v>
      </c>
      <c r="DY32" s="107">
        <f t="shared" si="40"/>
        <v>0</v>
      </c>
      <c r="DZ32" s="107">
        <f t="shared" si="40"/>
        <v>0</v>
      </c>
      <c r="EA32" s="107">
        <f t="shared" si="40"/>
        <v>0</v>
      </c>
      <c r="EB32" s="107">
        <f t="shared" si="40"/>
        <v>0</v>
      </c>
      <c r="EC32" s="107">
        <f t="shared" si="40"/>
        <v>0</v>
      </c>
      <c r="ED32" s="107">
        <f t="shared" si="40"/>
        <v>0</v>
      </c>
      <c r="EE32" s="107">
        <f t="shared" si="40"/>
        <v>0</v>
      </c>
      <c r="EF32" s="107">
        <f t="shared" si="40"/>
        <v>0</v>
      </c>
      <c r="EG32" s="107">
        <f t="shared" si="40"/>
        <v>0</v>
      </c>
      <c r="EH32" s="107">
        <f t="shared" si="40"/>
        <v>0</v>
      </c>
      <c r="EI32" s="107">
        <f t="shared" si="40"/>
        <v>0</v>
      </c>
      <c r="EJ32" s="107">
        <f t="shared" si="40"/>
        <v>0</v>
      </c>
      <c r="EK32" s="107">
        <f t="shared" si="40"/>
        <v>0</v>
      </c>
      <c r="EL32" s="107">
        <f t="shared" si="40"/>
        <v>0</v>
      </c>
      <c r="EM32" s="107">
        <f t="shared" ref="EM32:FR32" si="41">EM58</f>
        <v>0</v>
      </c>
      <c r="EN32" s="107">
        <f t="shared" si="41"/>
        <v>0</v>
      </c>
      <c r="EO32" s="107">
        <f t="shared" si="41"/>
        <v>0</v>
      </c>
      <c r="EP32" s="107">
        <f t="shared" si="41"/>
        <v>0</v>
      </c>
      <c r="EQ32" s="107">
        <f t="shared" si="41"/>
        <v>0</v>
      </c>
      <c r="ER32" s="107">
        <f t="shared" si="41"/>
        <v>0</v>
      </c>
      <c r="ES32" s="107">
        <f t="shared" si="41"/>
        <v>0</v>
      </c>
      <c r="ET32" s="107">
        <f t="shared" si="41"/>
        <v>0</v>
      </c>
      <c r="EU32" s="107">
        <f t="shared" si="41"/>
        <v>0</v>
      </c>
      <c r="EV32" s="107">
        <f t="shared" si="41"/>
        <v>0</v>
      </c>
      <c r="EW32" s="107">
        <f t="shared" si="41"/>
        <v>0</v>
      </c>
      <c r="EX32" s="107">
        <f t="shared" si="41"/>
        <v>0</v>
      </c>
      <c r="EY32" s="107">
        <f t="shared" si="41"/>
        <v>0</v>
      </c>
      <c r="EZ32" s="107">
        <f t="shared" si="41"/>
        <v>0</v>
      </c>
      <c r="FA32" s="107">
        <f t="shared" si="41"/>
        <v>0</v>
      </c>
      <c r="FB32" s="107">
        <f t="shared" si="41"/>
        <v>0</v>
      </c>
      <c r="FC32" s="107">
        <f t="shared" si="41"/>
        <v>0</v>
      </c>
      <c r="FD32" s="107">
        <f t="shared" si="41"/>
        <v>0</v>
      </c>
      <c r="FE32" s="107">
        <f t="shared" si="41"/>
        <v>0</v>
      </c>
      <c r="FF32" s="107">
        <f t="shared" si="41"/>
        <v>0</v>
      </c>
      <c r="FG32" s="107">
        <f t="shared" si="41"/>
        <v>0</v>
      </c>
      <c r="FH32" s="107">
        <f t="shared" si="41"/>
        <v>0</v>
      </c>
      <c r="FI32" s="107">
        <f t="shared" si="41"/>
        <v>0</v>
      </c>
      <c r="FJ32" s="107">
        <f t="shared" si="41"/>
        <v>0</v>
      </c>
      <c r="FK32" s="107">
        <f t="shared" si="41"/>
        <v>0</v>
      </c>
      <c r="FL32" s="107">
        <f t="shared" si="41"/>
        <v>0</v>
      </c>
      <c r="FM32" s="107">
        <f t="shared" si="41"/>
        <v>0</v>
      </c>
      <c r="FN32" s="107">
        <f t="shared" si="41"/>
        <v>0</v>
      </c>
      <c r="FO32" s="107">
        <f t="shared" si="41"/>
        <v>0</v>
      </c>
      <c r="FP32" s="107">
        <f t="shared" si="41"/>
        <v>0</v>
      </c>
      <c r="FQ32" s="107">
        <f t="shared" si="41"/>
        <v>0</v>
      </c>
      <c r="FR32" s="107">
        <f t="shared" si="41"/>
        <v>0</v>
      </c>
      <c r="FS32" s="107">
        <f t="shared" ref="FS32:GX32" si="42">FS58</f>
        <v>0</v>
      </c>
      <c r="FT32" s="107">
        <f t="shared" si="42"/>
        <v>0</v>
      </c>
      <c r="FU32" s="107">
        <f t="shared" si="42"/>
        <v>0</v>
      </c>
      <c r="FV32" s="107">
        <f t="shared" si="42"/>
        <v>0</v>
      </c>
      <c r="FW32" s="107">
        <f t="shared" si="42"/>
        <v>0</v>
      </c>
      <c r="FX32" s="107">
        <f t="shared" si="42"/>
        <v>0</v>
      </c>
      <c r="FY32" s="107">
        <f t="shared" si="42"/>
        <v>0</v>
      </c>
      <c r="FZ32" s="107">
        <f t="shared" si="42"/>
        <v>0</v>
      </c>
      <c r="GA32" s="107">
        <f t="shared" si="42"/>
        <v>0</v>
      </c>
      <c r="GB32" s="107">
        <f t="shared" si="42"/>
        <v>0</v>
      </c>
      <c r="GC32" s="107">
        <f t="shared" si="42"/>
        <v>0</v>
      </c>
      <c r="GD32" s="107">
        <f t="shared" si="42"/>
        <v>0</v>
      </c>
      <c r="GE32" s="107">
        <f t="shared" si="42"/>
        <v>0</v>
      </c>
      <c r="GF32" s="107">
        <f t="shared" si="42"/>
        <v>0</v>
      </c>
      <c r="GG32" s="107">
        <f t="shared" si="42"/>
        <v>0</v>
      </c>
      <c r="GH32" s="107">
        <f t="shared" si="42"/>
        <v>0</v>
      </c>
      <c r="GI32" s="107">
        <f t="shared" si="42"/>
        <v>0</v>
      </c>
      <c r="GJ32" s="107">
        <f t="shared" si="42"/>
        <v>0</v>
      </c>
      <c r="GK32" s="107">
        <f t="shared" si="42"/>
        <v>0</v>
      </c>
      <c r="GL32" s="107">
        <f t="shared" si="42"/>
        <v>0</v>
      </c>
      <c r="GM32" s="107">
        <f t="shared" si="42"/>
        <v>0</v>
      </c>
      <c r="GN32" s="107">
        <f t="shared" si="42"/>
        <v>0</v>
      </c>
      <c r="GO32" s="107">
        <f t="shared" si="42"/>
        <v>0</v>
      </c>
      <c r="GP32" s="107">
        <f t="shared" si="42"/>
        <v>0</v>
      </c>
      <c r="GQ32" s="107">
        <f t="shared" si="42"/>
        <v>0</v>
      </c>
      <c r="GR32" s="107">
        <f t="shared" si="42"/>
        <v>0</v>
      </c>
      <c r="GS32" s="107">
        <f t="shared" si="42"/>
        <v>0</v>
      </c>
      <c r="GT32" s="107">
        <f t="shared" si="42"/>
        <v>0</v>
      </c>
      <c r="GU32" s="107">
        <f t="shared" si="42"/>
        <v>0</v>
      </c>
      <c r="GV32" s="107">
        <f t="shared" si="42"/>
        <v>0</v>
      </c>
      <c r="GW32" s="107">
        <f t="shared" si="42"/>
        <v>0</v>
      </c>
      <c r="GX32" s="107">
        <f t="shared" si="42"/>
        <v>0</v>
      </c>
    </row>
    <row r="34">
      <c r="A34">
        <v>17</v>
      </c>
      <c r="B34">
        <v>1</v>
      </c>
      <c r="C34">
        <f>ROW(SmtRes!A1)</f>
        <v>1</v>
      </c>
      <c r="D34">
        <f>ROW(EtalonRes!A1)</f>
        <v>1</v>
      </c>
      <c r="E34" t="s">
        <v>54</v>
      </c>
      <c r="F34" t="s">
        <v>292</v>
      </c>
      <c r="G34" t="s">
        <v>293</v>
      </c>
      <c r="H34" t="s">
        <v>294</v>
      </c>
      <c r="I34">
        <f>ROUND(59.76/100,7)</f>
        <v>0.59760000000000002</v>
      </c>
      <c r="J34">
        <v>0</v>
      </c>
      <c r="K34">
        <f>ROUND(59.76/100,7)</f>
        <v>0.59760000000000002</v>
      </c>
      <c r="O34">
        <f t="shared" ref="O34:O35" si="43">ROUND(CP34,2)</f>
        <v>44688.120000000003</v>
      </c>
      <c r="P34">
        <f>SUMIF(SmtRes!AQ1:'SmtRes'!AQ1,"=1",SmtRes!DF1:'SmtRes'!DF1)</f>
        <v>0</v>
      </c>
      <c r="Q34">
        <f>SUMIF(SmtRes!AQ1:'SmtRes'!AQ1,"=1",SmtRes!DG1:'SmtRes'!DG1)</f>
        <v>0</v>
      </c>
      <c r="R34">
        <f>SUMIF(SmtRes!AQ1:'SmtRes'!AQ1,"=1",SmtRes!DH1:'SmtRes'!DH1)</f>
        <v>0</v>
      </c>
      <c r="S34">
        <f>SUMIF(SmtRes!AQ1:'SmtRes'!AQ1,"=1",SmtRes!DI1:'SmtRes'!DI1)</f>
        <v>44688.120000000003</v>
      </c>
      <c r="T34">
        <f t="shared" ref="T34:T56" si="44">ROUND(CU34*I34,2)</f>
        <v>0</v>
      </c>
      <c r="U34">
        <f>SUMIF(SmtRes!AQ1:'SmtRes'!AQ1,"=1",SmtRes!CV1:'SmtRes'!CV1)</f>
        <v>110.43647999999999</v>
      </c>
      <c r="V34">
        <f>SUMIF(SmtRes!AQ1:'SmtRes'!AQ1,"=1",SmtRes!CW1:'SmtRes'!CW1)</f>
        <v>0</v>
      </c>
      <c r="W34">
        <f t="shared" ref="W34:W56" si="45">ROUND(CX34*I34,2)</f>
        <v>0</v>
      </c>
      <c r="X34">
        <f t="shared" ref="X34:X56" si="46">ROUND(CY34,2)</f>
        <v>39772.43</v>
      </c>
      <c r="Y34">
        <f t="shared" ref="Y34:Y56" si="47">ROUND(CZ34,2)</f>
        <v>17875.25</v>
      </c>
      <c r="AA34">
        <v>404198080</v>
      </c>
      <c r="AB34">
        <f t="shared" ref="AB34:AB56" si="48">ROUND((AC34+AD34+AF34),6)</f>
        <v>74779.319999999992</v>
      </c>
      <c r="AC34">
        <f>ROUND((0),6)</f>
        <v>0</v>
      </c>
      <c r="AD34">
        <f>ROUND((((0)-(0))+AE34),6)</f>
        <v>0</v>
      </c>
      <c r="AE34">
        <f>ROUND((0),6)</f>
        <v>0</v>
      </c>
      <c r="AF34">
        <f>ROUND((SUM(SmtRes!BT1:'SmtRes'!BT1)),6)</f>
        <v>74779.319999999992</v>
      </c>
      <c r="AG34">
        <f t="shared" ref="AG34:AG56" si="49">ROUND((AP34),6)</f>
        <v>0</v>
      </c>
      <c r="AH34">
        <f>(SUM(SmtRes!BU1:'SmtRes'!BU1))</f>
        <v>184.79999999999998</v>
      </c>
      <c r="AI34">
        <f>(0)</f>
        <v>0</v>
      </c>
      <c r="AJ34">
        <f t="shared" ref="AJ34:AJ56" si="50">(AS34)</f>
        <v>0</v>
      </c>
      <c r="AK34">
        <v>62316.099999999999</v>
      </c>
      <c r="AL34">
        <v>0</v>
      </c>
      <c r="AM34">
        <v>0</v>
      </c>
      <c r="AN34">
        <v>0</v>
      </c>
      <c r="AO34">
        <v>62316.099999999999</v>
      </c>
      <c r="AP34">
        <v>0</v>
      </c>
      <c r="AQ34">
        <v>154</v>
      </c>
      <c r="AR34">
        <v>0</v>
      </c>
      <c r="AS34">
        <v>0</v>
      </c>
      <c r="AT34">
        <v>89</v>
      </c>
      <c r="AU34">
        <v>40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270</v>
      </c>
      <c r="BE34" t="s">
        <v>270</v>
      </c>
      <c r="BF34" t="s">
        <v>270</v>
      </c>
      <c r="BG34" t="s">
        <v>270</v>
      </c>
      <c r="BH34">
        <v>0</v>
      </c>
      <c r="BI34">
        <v>1</v>
      </c>
      <c r="BJ34" t="s">
        <v>295</v>
      </c>
      <c r="BM34">
        <v>1003</v>
      </c>
      <c r="BN34">
        <v>0</v>
      </c>
      <c r="BO34" t="s">
        <v>270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270</v>
      </c>
      <c r="BZ34">
        <v>89</v>
      </c>
      <c r="CA34">
        <v>40</v>
      </c>
      <c r="CB34" t="s">
        <v>270</v>
      </c>
      <c r="CE34">
        <v>0</v>
      </c>
      <c r="CF34">
        <v>0</v>
      </c>
      <c r="CG34">
        <v>0</v>
      </c>
      <c r="CM34">
        <v>0</v>
      </c>
      <c r="CN34" t="s">
        <v>296</v>
      </c>
      <c r="CO34">
        <v>0</v>
      </c>
      <c r="CP34">
        <f t="shared" ref="CP34:CP35" si="51">(P34+Q34+S34+R34)</f>
        <v>44688.120000000003</v>
      </c>
      <c r="CQ34">
        <f>SUMIF(SmtRes!AQ1:'SmtRes'!AQ1,"=1",SmtRes!AA1:'SmtRes'!AA1)</f>
        <v>0</v>
      </c>
      <c r="CR34">
        <f>SUMIF(SmtRes!AQ1:'SmtRes'!AQ1,"=1",SmtRes!AB1:'SmtRes'!AB1)</f>
        <v>0</v>
      </c>
      <c r="CS34">
        <f>SUMIF(SmtRes!AQ1:'SmtRes'!AQ1,"=1",SmtRes!AC1:'SmtRes'!AC1)</f>
        <v>0</v>
      </c>
      <c r="CT34">
        <f>SUMIF(SmtRes!AQ1:'SmtRes'!AQ1,"=1",SmtRes!AD1:'SmtRes'!AD1)</f>
        <v>404.64999999999998</v>
      </c>
      <c r="CU34">
        <f t="shared" ref="CU34:CU35" si="52">AG34</f>
        <v>0</v>
      </c>
      <c r="CV34">
        <f>SUMIF(SmtRes!AQ1:'SmtRes'!AQ1,"=1",SmtRes!BU1:'SmtRes'!BU1)</f>
        <v>184.79999999999998</v>
      </c>
      <c r="CW34">
        <f>SUMIF(SmtRes!AQ1:'SmtRes'!AQ1,"=1",SmtRes!BV1:'SmtRes'!BV1)</f>
        <v>0</v>
      </c>
      <c r="CX34">
        <f t="shared" ref="CX34:CX35" si="53">AJ34</f>
        <v>0</v>
      </c>
      <c r="CY34">
        <f t="shared" ref="CY34:CY35" si="54">(((S34+R34)*AT34)/100)</f>
        <v>39772.426800000001</v>
      </c>
      <c r="CZ34">
        <f t="shared" ref="CZ34:CZ35" si="55">(((S34+R34)*AU34)/100)</f>
        <v>17875.248</v>
      </c>
      <c r="DB34">
        <v>1</v>
      </c>
      <c r="DC34" t="s">
        <v>270</v>
      </c>
      <c r="DD34" t="s">
        <v>270</v>
      </c>
      <c r="DE34" t="s">
        <v>297</v>
      </c>
      <c r="DF34" t="s">
        <v>297</v>
      </c>
      <c r="DG34" t="s">
        <v>297</v>
      </c>
      <c r="DH34" t="s">
        <v>270</v>
      </c>
      <c r="DI34" t="s">
        <v>297</v>
      </c>
      <c r="DJ34" t="s">
        <v>297</v>
      </c>
      <c r="DK34" t="s">
        <v>270</v>
      </c>
      <c r="DL34" t="s">
        <v>270</v>
      </c>
      <c r="DM34" t="s">
        <v>270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294</v>
      </c>
      <c r="DW34" t="s">
        <v>294</v>
      </c>
      <c r="DX34">
        <v>100</v>
      </c>
      <c r="DZ34" t="s">
        <v>270</v>
      </c>
      <c r="EA34" t="s">
        <v>270</v>
      </c>
      <c r="EB34" t="s">
        <v>270</v>
      </c>
      <c r="EC34" t="s">
        <v>270</v>
      </c>
      <c r="EE34">
        <v>342529037</v>
      </c>
      <c r="EF34">
        <v>2</v>
      </c>
      <c r="EG34" t="s">
        <v>298</v>
      </c>
      <c r="EH34">
        <v>1</v>
      </c>
      <c r="EI34" t="s">
        <v>299</v>
      </c>
      <c r="EJ34">
        <v>1</v>
      </c>
      <c r="EK34">
        <v>1003</v>
      </c>
      <c r="EL34" t="s">
        <v>300</v>
      </c>
      <c r="EM34" t="s">
        <v>301</v>
      </c>
      <c r="EO34" t="s">
        <v>302</v>
      </c>
      <c r="EQ34">
        <v>131584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154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270</v>
      </c>
      <c r="GD34">
        <v>1</v>
      </c>
      <c r="GF34">
        <v>-1533838499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ref="GL34:GL56" si="56">ROUND(IF(AND(BH34=3,BI34=3,FS34&lt;&gt;0),P34,0),2)</f>
        <v>0</v>
      </c>
      <c r="GM34">
        <f t="shared" ref="GM34:GM56" si="57">ROUND(O34+X34+Y34,2)+GX34</f>
        <v>102335.8</v>
      </c>
      <c r="GN34">
        <f t="shared" ref="GN34:GN56" si="58">IF(OR(BI34=0,BI34=1),GM34-GX34,0)</f>
        <v>102335.8</v>
      </c>
      <c r="GO34">
        <f t="shared" ref="GO34:GO56" si="59">IF(BI34=2,GM34-GX34,0)</f>
        <v>0</v>
      </c>
      <c r="GP34">
        <f t="shared" ref="GP34:GP56" si="60">IF(BI34=4,GM34-GX34,0)</f>
        <v>0</v>
      </c>
      <c r="GR34">
        <v>0</v>
      </c>
      <c r="GS34">
        <v>3</v>
      </c>
      <c r="GT34">
        <v>0</v>
      </c>
      <c r="GU34" t="s">
        <v>270</v>
      </c>
      <c r="GV34">
        <f t="shared" ref="GV34:GV56" si="61">ROUND((GT34),6)</f>
        <v>0</v>
      </c>
      <c r="GW34">
        <v>1</v>
      </c>
      <c r="GX34">
        <f t="shared" ref="GX34:GX56" si="62">ROUND(HC34*I34,2)</f>
        <v>0</v>
      </c>
      <c r="HA34">
        <v>0</v>
      </c>
      <c r="HB34">
        <v>0</v>
      </c>
      <c r="HC34">
        <f t="shared" ref="HC34:HC35" si="63">GV34*GW34</f>
        <v>0</v>
      </c>
      <c r="HE34" t="s">
        <v>270</v>
      </c>
      <c r="HF34" t="s">
        <v>270</v>
      </c>
      <c r="HM34" t="s">
        <v>270</v>
      </c>
      <c r="HN34" t="s">
        <v>63</v>
      </c>
      <c r="HO34" t="s">
        <v>66</v>
      </c>
      <c r="HP34" t="s">
        <v>300</v>
      </c>
      <c r="HQ34" t="s">
        <v>300</v>
      </c>
      <c r="HS34">
        <v>0</v>
      </c>
      <c r="IK34">
        <v>0</v>
      </c>
    </row>
    <row r="35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70</v>
      </c>
      <c r="F35" t="s">
        <v>303</v>
      </c>
      <c r="G35" t="s">
        <v>304</v>
      </c>
      <c r="H35" t="s">
        <v>305</v>
      </c>
      <c r="I35">
        <f>ROUND(60/100,7)</f>
        <v>0.59999999999999998</v>
      </c>
      <c r="J35">
        <v>0</v>
      </c>
      <c r="K35">
        <f>ROUND(60/100,7)</f>
        <v>0.59999999999999998</v>
      </c>
      <c r="O35">
        <f t="shared" si="43"/>
        <v>8746.5100000000002</v>
      </c>
      <c r="P35">
        <f>SUMIF(SmtRes!AQ2:'SmtRes'!AQ10,"=1",SmtRes!DF2:'SmtRes'!DF10)</f>
        <v>1661.3899999999999</v>
      </c>
      <c r="Q35">
        <f>SUMIF(SmtRes!AQ2:'SmtRes'!AQ10,"=1",SmtRes!DG2:'SmtRes'!DG10)</f>
        <v>414.30000000000007</v>
      </c>
      <c r="R35">
        <f>SUMIF(SmtRes!AQ2:'SmtRes'!AQ10,"=1",SmtRes!DH2:'SmtRes'!DH10)</f>
        <v>193.03999999999999</v>
      </c>
      <c r="S35">
        <f>SUMIF(SmtRes!AQ2:'SmtRes'!AQ10,"=1",SmtRes!DI2:'SmtRes'!DI10)</f>
        <v>6477.7799999999997</v>
      </c>
      <c r="T35">
        <f t="shared" si="44"/>
        <v>0</v>
      </c>
      <c r="U35">
        <f>SUMIF(SmtRes!AQ2:'SmtRes'!AQ10,"=1",SmtRes!CV2:'SmtRes'!CV10)</f>
        <v>13.32</v>
      </c>
      <c r="V35">
        <f>SUMIF(SmtRes!AQ2:'SmtRes'!AQ10,"=1",SmtRes!CW2:'SmtRes'!CW10)</f>
        <v>0.33119999999999999</v>
      </c>
      <c r="W35">
        <f t="shared" si="45"/>
        <v>0</v>
      </c>
      <c r="X35">
        <f t="shared" si="46"/>
        <v>6470.6999999999998</v>
      </c>
      <c r="Y35">
        <f t="shared" si="47"/>
        <v>3402.1199999999999</v>
      </c>
      <c r="AA35">
        <v>404198080</v>
      </c>
      <c r="AB35">
        <f t="shared" si="48"/>
        <v>13756.700439999999</v>
      </c>
      <c r="AC35">
        <f>ROUND((SUM(SmtRes!BQ2:'SmtRes'!BQ10)),6)</f>
        <v>2298.9069999999997</v>
      </c>
      <c r="AD35">
        <f>ROUND((((SUM(SmtRes!BR2:'SmtRes'!BR10))-(SUM(SmtRes!BS2:'SmtRes'!BS10)))+AE35),6)</f>
        <v>661.48943999999995</v>
      </c>
      <c r="AE35">
        <f>ROUND((SUM(SmtRes!BS2:'SmtRes'!BS10)),6)</f>
        <v>321.73043999999999</v>
      </c>
      <c r="AF35">
        <f>ROUND((SUM(SmtRes!BT2:'SmtRes'!BT10)),6)</f>
        <v>10796.304</v>
      </c>
      <c r="AG35">
        <f t="shared" si="49"/>
        <v>0</v>
      </c>
      <c r="AH35">
        <f>(SUM(SmtRes!BU2:'SmtRes'!BU10))</f>
        <v>22.199999999999999</v>
      </c>
      <c r="AI35">
        <f>(SUM(SmtRes!BV2:'SmtRes'!BV10))</f>
        <v>0.55200000000000005</v>
      </c>
      <c r="AJ35">
        <f t="shared" si="50"/>
        <v>0</v>
      </c>
      <c r="AK35">
        <v>12115.1769</v>
      </c>
      <c r="AL35">
        <v>2298.9069999999997</v>
      </c>
      <c r="AM35">
        <v>551.24119999999994</v>
      </c>
      <c r="AN35">
        <v>268.1087</v>
      </c>
      <c r="AO35">
        <v>8996.9200000000001</v>
      </c>
      <c r="AP35">
        <v>0</v>
      </c>
      <c r="AQ35">
        <v>18.5</v>
      </c>
      <c r="AR35">
        <v>0.46000000000000002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270</v>
      </c>
      <c r="BE35" t="s">
        <v>270</v>
      </c>
      <c r="BF35" t="s">
        <v>270</v>
      </c>
      <c r="BG35" t="s">
        <v>270</v>
      </c>
      <c r="BH35">
        <v>0</v>
      </c>
      <c r="BI35">
        <v>2</v>
      </c>
      <c r="BJ35" t="s">
        <v>306</v>
      </c>
      <c r="BM35">
        <v>108001</v>
      </c>
      <c r="BN35">
        <v>0</v>
      </c>
      <c r="BO35" t="s">
        <v>270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270</v>
      </c>
      <c r="BZ35">
        <v>97</v>
      </c>
      <c r="CA35">
        <v>51</v>
      </c>
      <c r="CB35" t="s">
        <v>270</v>
      </c>
      <c r="CE35">
        <v>0</v>
      </c>
      <c r="CF35">
        <v>0</v>
      </c>
      <c r="CG35">
        <v>0</v>
      </c>
      <c r="CM35">
        <v>0</v>
      </c>
      <c r="CN35" t="s">
        <v>307</v>
      </c>
      <c r="CO35">
        <v>0</v>
      </c>
      <c r="CP35">
        <f t="shared" si="51"/>
        <v>8746.5100000000002</v>
      </c>
      <c r="CQ35">
        <f>SUMIF(SmtRes!AQ2:'SmtRes'!AQ10,"=1",SmtRes!AA2:'SmtRes'!AA10)</f>
        <v>1267.51</v>
      </c>
      <c r="CR35">
        <f>SUMIF(SmtRes!AQ2:'SmtRes'!AQ10,"=1",SmtRes!AB2:'SmtRes'!AB10)</f>
        <v>2164.2599999999998</v>
      </c>
      <c r="CS35">
        <f>SUMIF(SmtRes!AQ2:'SmtRes'!AQ10,"=1",SmtRes!AC2:'SmtRes'!AC10)</f>
        <v>1165.6900000000001</v>
      </c>
      <c r="CT35">
        <f>SUMIF(SmtRes!AQ2:'SmtRes'!AQ10,"=1",SmtRes!AD2:'SmtRes'!AD10)</f>
        <v>486.31999999999999</v>
      </c>
      <c r="CU35">
        <f t="shared" si="52"/>
        <v>0</v>
      </c>
      <c r="CV35">
        <f>SUMIF(SmtRes!AQ2:'SmtRes'!AQ10,"=1",SmtRes!BU2:'SmtRes'!BU10)</f>
        <v>22.199999999999999</v>
      </c>
      <c r="CW35">
        <f>SUMIF(SmtRes!AQ2:'SmtRes'!AQ10,"=1",SmtRes!BV2:'SmtRes'!BV10)</f>
        <v>0.55200000000000005</v>
      </c>
      <c r="CX35">
        <f t="shared" si="53"/>
        <v>0</v>
      </c>
      <c r="CY35">
        <f t="shared" si="54"/>
        <v>6470.6953999999996</v>
      </c>
      <c r="CZ35">
        <f t="shared" si="55"/>
        <v>3402.1181999999999</v>
      </c>
      <c r="DB35">
        <v>2</v>
      </c>
      <c r="DC35" t="s">
        <v>270</v>
      </c>
      <c r="DD35" t="s">
        <v>270</v>
      </c>
      <c r="DE35" t="s">
        <v>297</v>
      </c>
      <c r="DF35" t="s">
        <v>297</v>
      </c>
      <c r="DG35" t="s">
        <v>297</v>
      </c>
      <c r="DH35" t="s">
        <v>270</v>
      </c>
      <c r="DI35" t="s">
        <v>297</v>
      </c>
      <c r="DJ35" t="s">
        <v>297</v>
      </c>
      <c r="DK35" t="s">
        <v>270</v>
      </c>
      <c r="DL35" t="s">
        <v>270</v>
      </c>
      <c r="DM35" t="s">
        <v>270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305</v>
      </c>
      <c r="DW35" t="s">
        <v>305</v>
      </c>
      <c r="DX35">
        <v>100</v>
      </c>
      <c r="DZ35" t="s">
        <v>270</v>
      </c>
      <c r="EA35" t="s">
        <v>270</v>
      </c>
      <c r="EB35" t="s">
        <v>270</v>
      </c>
      <c r="EC35" t="s">
        <v>270</v>
      </c>
      <c r="EE35">
        <v>342528944</v>
      </c>
      <c r="EF35">
        <v>3</v>
      </c>
      <c r="EG35" t="s">
        <v>308</v>
      </c>
      <c r="EH35">
        <v>0</v>
      </c>
      <c r="EI35" t="s">
        <v>270</v>
      </c>
      <c r="EJ35">
        <v>2</v>
      </c>
      <c r="EK35">
        <v>108001</v>
      </c>
      <c r="EL35" t="s">
        <v>309</v>
      </c>
      <c r="EM35" t="s">
        <v>310</v>
      </c>
      <c r="EO35" t="s">
        <v>311</v>
      </c>
      <c r="EQ35">
        <v>131840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18.5</v>
      </c>
      <c r="EX35">
        <v>0.46000000000000002</v>
      </c>
      <c r="EY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270</v>
      </c>
      <c r="GD35">
        <v>1</v>
      </c>
      <c r="GF35">
        <v>-1682530350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56"/>
        <v>0</v>
      </c>
      <c r="GM35">
        <f t="shared" si="57"/>
        <v>18619.330000000002</v>
      </c>
      <c r="GN35">
        <f t="shared" si="58"/>
        <v>0</v>
      </c>
      <c r="GO35">
        <f t="shared" si="59"/>
        <v>18619.330000000002</v>
      </c>
      <c r="GP35">
        <f t="shared" si="60"/>
        <v>0</v>
      </c>
      <c r="GR35">
        <v>0</v>
      </c>
      <c r="GS35">
        <v>3</v>
      </c>
      <c r="GT35">
        <v>0</v>
      </c>
      <c r="GU35" t="s">
        <v>270</v>
      </c>
      <c r="GV35">
        <f t="shared" si="61"/>
        <v>0</v>
      </c>
      <c r="GW35">
        <v>1</v>
      </c>
      <c r="GX35">
        <f t="shared" si="62"/>
        <v>0</v>
      </c>
      <c r="HA35">
        <v>0</v>
      </c>
      <c r="HB35">
        <v>0</v>
      </c>
      <c r="HC35">
        <f t="shared" si="63"/>
        <v>0</v>
      </c>
      <c r="HE35" t="s">
        <v>270</v>
      </c>
      <c r="HF35" t="s">
        <v>270</v>
      </c>
      <c r="HM35" t="s">
        <v>270</v>
      </c>
      <c r="HN35" t="s">
        <v>95</v>
      </c>
      <c r="HO35" t="s">
        <v>97</v>
      </c>
      <c r="HP35" t="s">
        <v>309</v>
      </c>
      <c r="HQ35" t="s">
        <v>309</v>
      </c>
      <c r="HS35">
        <v>0</v>
      </c>
      <c r="IK35">
        <v>0</v>
      </c>
    </row>
    <row r="36">
      <c r="A36">
        <v>18</v>
      </c>
      <c r="B36">
        <v>1</v>
      </c>
      <c r="C36">
        <v>10</v>
      </c>
      <c r="E36" t="s">
        <v>312</v>
      </c>
      <c r="F36" t="s">
        <v>313</v>
      </c>
      <c r="G36" t="s">
        <v>314</v>
      </c>
      <c r="H36" t="s">
        <v>65</v>
      </c>
      <c r="I36">
        <f>J36</f>
        <v>2</v>
      </c>
      <c r="J36">
        <v>2</v>
      </c>
      <c r="K36">
        <v>2</v>
      </c>
      <c r="O36">
        <f>ROUND(P36,2)</f>
        <v>107.96000000000001</v>
      </c>
      <c r="P36">
        <f>ROUND(ROUND(ROUND(SUMIF(SmtRes!AQ2:'SmtRes'!AQ10,"=1",SmtRes!CU2:'SmtRes'!CU10),2),2)*I36/100,2)</f>
        <v>107.96000000000001</v>
      </c>
      <c r="Q36">
        <f t="shared" ref="Q36:Q37" si="64">ROUND(CR36*I36,2)</f>
        <v>0</v>
      </c>
      <c r="R36">
        <f t="shared" ref="R36:R37" si="65">ROUND(CS36*I36,2)</f>
        <v>0</v>
      </c>
      <c r="S36">
        <f t="shared" ref="S36:S37" si="66">ROUND(CT36*I36,2)</f>
        <v>0</v>
      </c>
      <c r="T36">
        <f t="shared" si="44"/>
        <v>0</v>
      </c>
      <c r="U36">
        <f t="shared" ref="U36:U37" si="67">ROUND(CV36*I36,7)</f>
        <v>0</v>
      </c>
      <c r="V36">
        <f t="shared" ref="V36:V37" si="68">ROUND(CW36*I36,7)</f>
        <v>0</v>
      </c>
      <c r="W36">
        <f t="shared" si="45"/>
        <v>0</v>
      </c>
      <c r="X36">
        <f t="shared" si="46"/>
        <v>0</v>
      </c>
      <c r="Y36">
        <f t="shared" si="47"/>
        <v>0</v>
      </c>
      <c r="AA36">
        <v>404198080</v>
      </c>
      <c r="AB36">
        <f t="shared" si="48"/>
        <v>0</v>
      </c>
      <c r="AC36">
        <f t="shared" ref="AC36:AC37" si="69">ROUND((ES36),6)</f>
        <v>0</v>
      </c>
      <c r="AD36">
        <f t="shared" ref="AD36:AD37" si="70">ROUND((((ET36)-(EU36))+AE36),6)</f>
        <v>0</v>
      </c>
      <c r="AE36">
        <f t="shared" ref="AE36:AE37" si="71">ROUND((EU36),6)</f>
        <v>0</v>
      </c>
      <c r="AF36">
        <f t="shared" ref="AF36:AF37" si="72">ROUND((EV36),6)</f>
        <v>0</v>
      </c>
      <c r="AG36">
        <f t="shared" si="49"/>
        <v>0</v>
      </c>
      <c r="AH36">
        <f t="shared" ref="AH36:AH37" si="73">(EW36)</f>
        <v>0</v>
      </c>
      <c r="AI36">
        <f t="shared" ref="AI36:AI37" si="74">(EX36)</f>
        <v>0</v>
      </c>
      <c r="AJ36">
        <f t="shared" si="50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270</v>
      </c>
      <c r="BE36" t="s">
        <v>270</v>
      </c>
      <c r="BF36" t="s">
        <v>270</v>
      </c>
      <c r="BG36" t="s">
        <v>270</v>
      </c>
      <c r="BH36">
        <v>3</v>
      </c>
      <c r="BI36">
        <v>2</v>
      </c>
      <c r="BJ36" t="s">
        <v>270</v>
      </c>
      <c r="BM36">
        <v>108001</v>
      </c>
      <c r="BN36">
        <v>0</v>
      </c>
      <c r="BO36" t="s">
        <v>270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270</v>
      </c>
      <c r="BZ36">
        <v>97</v>
      </c>
      <c r="CA36">
        <v>51</v>
      </c>
      <c r="CB36" t="s">
        <v>270</v>
      </c>
      <c r="CE36">
        <v>0</v>
      </c>
      <c r="CF36">
        <v>0</v>
      </c>
      <c r="CG36">
        <v>0</v>
      </c>
      <c r="CM36">
        <v>0</v>
      </c>
      <c r="CN36" t="s">
        <v>270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 t="shared" ref="CY36:CY37" si="75">0</f>
        <v>0</v>
      </c>
      <c r="CZ36">
        <f t="shared" ref="CZ36:CZ37" si="76">0</f>
        <v>0</v>
      </c>
      <c r="DC36" t="s">
        <v>270</v>
      </c>
      <c r="DD36" t="s">
        <v>270</v>
      </c>
      <c r="DE36" t="s">
        <v>270</v>
      </c>
      <c r="DF36" t="s">
        <v>270</v>
      </c>
      <c r="DG36" t="s">
        <v>270</v>
      </c>
      <c r="DH36" t="s">
        <v>270</v>
      </c>
      <c r="DI36" t="s">
        <v>270</v>
      </c>
      <c r="DJ36" t="s">
        <v>270</v>
      </c>
      <c r="DK36" t="s">
        <v>270</v>
      </c>
      <c r="DL36" t="s">
        <v>270</v>
      </c>
      <c r="DM36" t="s">
        <v>270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65</v>
      </c>
      <c r="DW36" t="s">
        <v>65</v>
      </c>
      <c r="DX36">
        <v>1</v>
      </c>
      <c r="DZ36" t="s">
        <v>270</v>
      </c>
      <c r="EA36" t="s">
        <v>270</v>
      </c>
      <c r="EB36" t="s">
        <v>270</v>
      </c>
      <c r="EC36" t="s">
        <v>270</v>
      </c>
      <c r="EE36">
        <v>342528944</v>
      </c>
      <c r="EF36">
        <v>3</v>
      </c>
      <c r="EG36" t="s">
        <v>308</v>
      </c>
      <c r="EH36">
        <v>0</v>
      </c>
      <c r="EI36" t="s">
        <v>270</v>
      </c>
      <c r="EJ36">
        <v>2</v>
      </c>
      <c r="EK36">
        <v>108001</v>
      </c>
      <c r="EL36" t="s">
        <v>309</v>
      </c>
      <c r="EM36" t="s">
        <v>310</v>
      </c>
      <c r="EO36" t="s">
        <v>270</v>
      </c>
      <c r="EQ36">
        <v>768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270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56"/>
        <v>0</v>
      </c>
      <c r="GM36">
        <f t="shared" si="57"/>
        <v>107.96000000000001</v>
      </c>
      <c r="GN36">
        <f t="shared" si="58"/>
        <v>0</v>
      </c>
      <c r="GO36">
        <f t="shared" si="59"/>
        <v>107.96000000000001</v>
      </c>
      <c r="GP36">
        <f t="shared" si="60"/>
        <v>0</v>
      </c>
      <c r="GR36">
        <v>0</v>
      </c>
      <c r="GS36">
        <v>3</v>
      </c>
      <c r="GT36">
        <v>0</v>
      </c>
      <c r="GU36" t="s">
        <v>270</v>
      </c>
      <c r="GV36">
        <f t="shared" si="61"/>
        <v>0</v>
      </c>
      <c r="GW36">
        <v>1</v>
      </c>
      <c r="GX36">
        <f t="shared" si="62"/>
        <v>0</v>
      </c>
      <c r="HA36">
        <v>0</v>
      </c>
      <c r="HB36">
        <v>0</v>
      </c>
      <c r="HC36">
        <f>0</f>
        <v>0</v>
      </c>
      <c r="HE36" t="s">
        <v>270</v>
      </c>
      <c r="HF36" t="s">
        <v>270</v>
      </c>
      <c r="HM36" t="s">
        <v>270</v>
      </c>
      <c r="HN36" t="s">
        <v>95</v>
      </c>
      <c r="HO36" t="s">
        <v>97</v>
      </c>
      <c r="HP36" t="s">
        <v>309</v>
      </c>
      <c r="HQ36" t="s">
        <v>309</v>
      </c>
      <c r="HS36">
        <v>0</v>
      </c>
      <c r="IK36">
        <v>0</v>
      </c>
    </row>
    <row r="37">
      <c r="A37">
        <v>17</v>
      </c>
      <c r="B37">
        <v>1</v>
      </c>
      <c r="E37" t="s">
        <v>99</v>
      </c>
      <c r="F37" t="s">
        <v>315</v>
      </c>
      <c r="G37" t="s">
        <v>316</v>
      </c>
      <c r="H37" t="s">
        <v>126</v>
      </c>
      <c r="I37">
        <f>ROUND(94.2/1000,7)</f>
        <v>0.094199999999999992</v>
      </c>
      <c r="J37">
        <v>0</v>
      </c>
      <c r="K37">
        <f>ROUND(94.2/1000,7)</f>
        <v>0.094199999999999992</v>
      </c>
      <c r="O37">
        <f t="shared" ref="O37:O38" si="77">ROUND(CP37,2)</f>
        <v>5704.5799999999999</v>
      </c>
      <c r="P37">
        <f>ROUND(CQ37*I37,2)</f>
        <v>5704.5799999999999</v>
      </c>
      <c r="Q37">
        <f t="shared" si="64"/>
        <v>0</v>
      </c>
      <c r="R37">
        <f t="shared" si="65"/>
        <v>0</v>
      </c>
      <c r="S37">
        <f t="shared" si="66"/>
        <v>0</v>
      </c>
      <c r="T37">
        <f t="shared" si="44"/>
        <v>0</v>
      </c>
      <c r="U37">
        <f t="shared" si="67"/>
        <v>0</v>
      </c>
      <c r="V37">
        <f t="shared" si="68"/>
        <v>0</v>
      </c>
      <c r="W37">
        <f t="shared" si="45"/>
        <v>0</v>
      </c>
      <c r="X37">
        <f t="shared" si="46"/>
        <v>0</v>
      </c>
      <c r="Y37">
        <f t="shared" si="47"/>
        <v>0</v>
      </c>
      <c r="AA37">
        <v>404198080</v>
      </c>
      <c r="AB37">
        <f t="shared" si="48"/>
        <v>72093.089999999997</v>
      </c>
      <c r="AC37">
        <f t="shared" si="69"/>
        <v>72093.089999999997</v>
      </c>
      <c r="AD37">
        <f t="shared" si="70"/>
        <v>0</v>
      </c>
      <c r="AE37">
        <f t="shared" si="71"/>
        <v>0</v>
      </c>
      <c r="AF37">
        <f t="shared" si="72"/>
        <v>0</v>
      </c>
      <c r="AG37">
        <f t="shared" si="49"/>
        <v>0</v>
      </c>
      <c r="AH37">
        <f t="shared" si="73"/>
        <v>0</v>
      </c>
      <c r="AI37">
        <f t="shared" si="74"/>
        <v>0</v>
      </c>
      <c r="AJ37">
        <f t="shared" si="50"/>
        <v>0</v>
      </c>
      <c r="AK37">
        <v>72093.089999999997</v>
      </c>
      <c r="AL37">
        <v>72093.089999999997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0.83999999999999997</v>
      </c>
      <c r="BD37" t="s">
        <v>270</v>
      </c>
      <c r="BE37" t="s">
        <v>270</v>
      </c>
      <c r="BF37" t="s">
        <v>270</v>
      </c>
      <c r="BG37" t="s">
        <v>270</v>
      </c>
      <c r="BH37">
        <v>3</v>
      </c>
      <c r="BI37">
        <v>1</v>
      </c>
      <c r="BJ37" t="s">
        <v>317</v>
      </c>
      <c r="BM37">
        <v>500001</v>
      </c>
      <c r="BN37">
        <v>0</v>
      </c>
      <c r="BO37" t="s">
        <v>315</v>
      </c>
      <c r="BP37">
        <v>1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270</v>
      </c>
      <c r="BZ37">
        <v>0</v>
      </c>
      <c r="CA37">
        <v>0</v>
      </c>
      <c r="CB37" t="s">
        <v>270</v>
      </c>
      <c r="CE37">
        <v>0</v>
      </c>
      <c r="CF37">
        <v>0</v>
      </c>
      <c r="CG37">
        <v>0</v>
      </c>
      <c r="CM37">
        <v>0</v>
      </c>
      <c r="CN37" t="s">
        <v>270</v>
      </c>
      <c r="CO37">
        <v>0</v>
      </c>
      <c r="CP37">
        <f t="shared" ref="CP37:CP38" si="78">(P37+Q37+S37+R37)</f>
        <v>5704.5799999999999</v>
      </c>
      <c r="CQ37">
        <f>ROUND(AL37*BC37,2)</f>
        <v>60558.200000000004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ref="CU37:CU38" si="79">AG37</f>
        <v>0</v>
      </c>
      <c r="CV37">
        <f>AH37</f>
        <v>0</v>
      </c>
      <c r="CW37">
        <f>AI37</f>
        <v>0</v>
      </c>
      <c r="CX37">
        <f t="shared" ref="CX37:CX38" si="80">AJ37</f>
        <v>0</v>
      </c>
      <c r="CY37">
        <f t="shared" si="75"/>
        <v>0</v>
      </c>
      <c r="CZ37">
        <f t="shared" si="76"/>
        <v>0</v>
      </c>
      <c r="DC37" t="s">
        <v>270</v>
      </c>
      <c r="DD37" t="s">
        <v>270</v>
      </c>
      <c r="DE37" t="s">
        <v>270</v>
      </c>
      <c r="DF37" t="s">
        <v>270</v>
      </c>
      <c r="DG37" t="s">
        <v>270</v>
      </c>
      <c r="DH37" t="s">
        <v>270</v>
      </c>
      <c r="DI37" t="s">
        <v>270</v>
      </c>
      <c r="DJ37" t="s">
        <v>270</v>
      </c>
      <c r="DK37" t="s">
        <v>270</v>
      </c>
      <c r="DL37" t="s">
        <v>270</v>
      </c>
      <c r="DM37" t="s">
        <v>270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126</v>
      </c>
      <c r="DW37" t="s">
        <v>126</v>
      </c>
      <c r="DX37">
        <v>1000</v>
      </c>
      <c r="DZ37" t="s">
        <v>270</v>
      </c>
      <c r="EA37" t="s">
        <v>270</v>
      </c>
      <c r="EB37" t="s">
        <v>270</v>
      </c>
      <c r="EC37" t="s">
        <v>270</v>
      </c>
      <c r="EE37">
        <v>342528994</v>
      </c>
      <c r="EF37">
        <v>8</v>
      </c>
      <c r="EG37" t="s">
        <v>318</v>
      </c>
      <c r="EH37">
        <v>0</v>
      </c>
      <c r="EI37" t="s">
        <v>270</v>
      </c>
      <c r="EJ37">
        <v>1</v>
      </c>
      <c r="EK37">
        <v>500001</v>
      </c>
      <c r="EL37" t="s">
        <v>319</v>
      </c>
      <c r="EM37" t="s">
        <v>320</v>
      </c>
      <c r="EO37" t="s">
        <v>270</v>
      </c>
      <c r="EQ37">
        <v>2490368</v>
      </c>
      <c r="ER37">
        <v>72093.089999999997</v>
      </c>
      <c r="ES37">
        <v>72093.089999999997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270</v>
      </c>
      <c r="GD37">
        <v>1</v>
      </c>
      <c r="GF37">
        <v>-1284417570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6"/>
        <v>0</v>
      </c>
      <c r="GM37">
        <f t="shared" si="57"/>
        <v>5704.5799999999999</v>
      </c>
      <c r="GN37">
        <f t="shared" si="58"/>
        <v>5704.5799999999999</v>
      </c>
      <c r="GO37">
        <f t="shared" si="59"/>
        <v>0</v>
      </c>
      <c r="GP37">
        <f t="shared" si="60"/>
        <v>0</v>
      </c>
      <c r="GR37">
        <v>0</v>
      </c>
      <c r="GS37">
        <v>3</v>
      </c>
      <c r="GT37">
        <v>0</v>
      </c>
      <c r="GU37" t="s">
        <v>270</v>
      </c>
      <c r="GV37">
        <f t="shared" si="61"/>
        <v>0</v>
      </c>
      <c r="GW37">
        <v>1</v>
      </c>
      <c r="GX37">
        <f t="shared" si="62"/>
        <v>0</v>
      </c>
      <c r="HA37">
        <v>0</v>
      </c>
      <c r="HB37">
        <v>0</v>
      </c>
      <c r="HC37">
        <f t="shared" ref="HC37:HC38" si="81">GV37*GW37</f>
        <v>0</v>
      </c>
      <c r="HE37" t="s">
        <v>270</v>
      </c>
      <c r="HF37" t="s">
        <v>270</v>
      </c>
      <c r="HM37" t="s">
        <v>270</v>
      </c>
      <c r="HN37" t="s">
        <v>270</v>
      </c>
      <c r="HO37" t="s">
        <v>270</v>
      </c>
      <c r="HP37" t="s">
        <v>270</v>
      </c>
      <c r="HQ37" t="s">
        <v>270</v>
      </c>
      <c r="HS37">
        <v>0</v>
      </c>
      <c r="IK37">
        <v>0</v>
      </c>
    </row>
    <row r="38">
      <c r="A38">
        <v>17</v>
      </c>
      <c r="B38">
        <v>1</v>
      </c>
      <c r="C38">
        <f>ROW(SmtRes!A18)</f>
        <v>18</v>
      </c>
      <c r="D38">
        <f>ROW(EtalonRes!A18)</f>
        <v>18</v>
      </c>
      <c r="E38" t="s">
        <v>100</v>
      </c>
      <c r="F38" t="s">
        <v>321</v>
      </c>
      <c r="G38" t="s">
        <v>322</v>
      </c>
      <c r="H38" t="s">
        <v>305</v>
      </c>
      <c r="I38">
        <f>ROUND(50/100,7)</f>
        <v>0.5</v>
      </c>
      <c r="J38">
        <v>0</v>
      </c>
      <c r="K38">
        <f>ROUND(50/100,7)</f>
        <v>0.5</v>
      </c>
      <c r="O38">
        <f t="shared" si="77"/>
        <v>6785.1100000000006</v>
      </c>
      <c r="P38">
        <f>SUMIF(SmtRes!AQ11:'SmtRes'!AQ18,"=1",SmtRes!DF11:'SmtRes'!DF18)</f>
        <v>2140.0900000000001</v>
      </c>
      <c r="Q38">
        <f>SUMIF(SmtRes!AQ11:'SmtRes'!AQ18,"=1",SmtRes!DG11:'SmtRes'!DG18)</f>
        <v>303.33000000000004</v>
      </c>
      <c r="R38">
        <f>SUMIF(SmtRes!AQ11:'SmtRes'!AQ18,"=1",SmtRes!DH11:'SmtRes'!DH18)</f>
        <v>139.88999999999999</v>
      </c>
      <c r="S38">
        <f>SUMIF(SmtRes!AQ11:'SmtRes'!AQ18,"=1",SmtRes!DI11:'SmtRes'!DI18)</f>
        <v>4201.8000000000002</v>
      </c>
      <c r="T38">
        <f t="shared" si="44"/>
        <v>0</v>
      </c>
      <c r="U38">
        <f>SUMIF(SmtRes!AQ11:'SmtRes'!AQ18,"=1",SmtRes!CV11:'SmtRes'!CV18)</f>
        <v>8.6399999999999988</v>
      </c>
      <c r="V38">
        <f>SUMIF(SmtRes!AQ11:'SmtRes'!AQ18,"=1",SmtRes!CW11:'SmtRes'!CW18)</f>
        <v>0.23999999999999999</v>
      </c>
      <c r="W38">
        <f t="shared" si="45"/>
        <v>0</v>
      </c>
      <c r="X38">
        <f t="shared" si="46"/>
        <v>4211.4400000000005</v>
      </c>
      <c r="Y38">
        <f t="shared" si="47"/>
        <v>2214.2600000000002</v>
      </c>
      <c r="AA38">
        <v>404198080</v>
      </c>
      <c r="AB38">
        <f t="shared" si="48"/>
        <v>12497.877399999999</v>
      </c>
      <c r="AC38">
        <f>ROUND((SUM(SmtRes!BQ11:'SmtRes'!BQ18)),6)</f>
        <v>3512.8389999999999</v>
      </c>
      <c r="AD38">
        <f>ROUND((((SUM(SmtRes!BR11:'SmtRes'!BR18))-(SUM(SmtRes!BS11:'SmtRes'!BS18)))+AE38),6)</f>
        <v>581.42880000000002</v>
      </c>
      <c r="AE38">
        <f>ROUND((SUM(SmtRes!BS11:'SmtRes'!BS18)),6)</f>
        <v>279.76560000000001</v>
      </c>
      <c r="AF38">
        <f>ROUND((SUM(SmtRes!BT11:'SmtRes'!BT18)),6)</f>
        <v>8403.6095999999998</v>
      </c>
      <c r="AG38">
        <f t="shared" si="49"/>
        <v>0</v>
      </c>
      <c r="AH38">
        <f>(SUM(SmtRes!BU11:'SmtRes'!BU18))</f>
        <v>17.280000000000001</v>
      </c>
      <c r="AI38">
        <f>(SUM(SmtRes!BV11:'SmtRes'!BV18))</f>
        <v>0.47999999999999998</v>
      </c>
      <c r="AJ38">
        <f t="shared" si="50"/>
        <v>0</v>
      </c>
      <c r="AK38">
        <v>11233.509</v>
      </c>
      <c r="AL38">
        <v>3512.8389999999999</v>
      </c>
      <c r="AM38">
        <v>484.524</v>
      </c>
      <c r="AN38">
        <v>233.13800000000003</v>
      </c>
      <c r="AO38">
        <v>7003.0079999999998</v>
      </c>
      <c r="AP38">
        <v>0</v>
      </c>
      <c r="AQ38">
        <v>14.4</v>
      </c>
      <c r="AR38">
        <v>0.40000000000000002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270</v>
      </c>
      <c r="BE38" t="s">
        <v>270</v>
      </c>
      <c r="BF38" t="s">
        <v>270</v>
      </c>
      <c r="BG38" t="s">
        <v>270</v>
      </c>
      <c r="BH38">
        <v>0</v>
      </c>
      <c r="BI38">
        <v>2</v>
      </c>
      <c r="BJ38" t="s">
        <v>323</v>
      </c>
      <c r="BM38">
        <v>108001</v>
      </c>
      <c r="BN38">
        <v>0</v>
      </c>
      <c r="BO38" t="s">
        <v>270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270</v>
      </c>
      <c r="BZ38">
        <v>97</v>
      </c>
      <c r="CA38">
        <v>51</v>
      </c>
      <c r="CB38" t="s">
        <v>270</v>
      </c>
      <c r="CE38">
        <v>0</v>
      </c>
      <c r="CF38">
        <v>0</v>
      </c>
      <c r="CG38">
        <v>0</v>
      </c>
      <c r="CM38">
        <v>0</v>
      </c>
      <c r="CN38" t="s">
        <v>307</v>
      </c>
      <c r="CO38">
        <v>0</v>
      </c>
      <c r="CP38">
        <f t="shared" si="78"/>
        <v>6785.1100000000006</v>
      </c>
      <c r="CQ38">
        <f>SUMIF(SmtRes!AQ11:'SmtRes'!AQ18,"=1",SmtRes!AA11:'SmtRes'!AA18)</f>
        <v>1267.51</v>
      </c>
      <c r="CR38">
        <f>SUMIF(SmtRes!AQ11:'SmtRes'!AQ18,"=1",SmtRes!AB11:'SmtRes'!AB18)</f>
        <v>2164.2599999999998</v>
      </c>
      <c r="CS38">
        <f>SUMIF(SmtRes!AQ11:'SmtRes'!AQ18,"=1",SmtRes!AC11:'SmtRes'!AC18)</f>
        <v>1165.6900000000001</v>
      </c>
      <c r="CT38">
        <f>SUMIF(SmtRes!AQ11:'SmtRes'!AQ18,"=1",SmtRes!AD11:'SmtRes'!AD18)</f>
        <v>486.31999999999999</v>
      </c>
      <c r="CU38">
        <f t="shared" si="79"/>
        <v>0</v>
      </c>
      <c r="CV38">
        <f>SUMIF(SmtRes!AQ11:'SmtRes'!AQ18,"=1",SmtRes!BU11:'SmtRes'!BU18)</f>
        <v>17.280000000000001</v>
      </c>
      <c r="CW38">
        <f>SUMIF(SmtRes!AQ11:'SmtRes'!AQ18,"=1",SmtRes!BV11:'SmtRes'!BV18)</f>
        <v>0.47999999999999998</v>
      </c>
      <c r="CX38">
        <f t="shared" si="80"/>
        <v>0</v>
      </c>
      <c r="CY38">
        <f>(((S38+R38)*AT38)/100)</f>
        <v>4211.4393000000009</v>
      </c>
      <c r="CZ38">
        <f>(((S38+R38)*AU38)/100)</f>
        <v>2214.2619000000004</v>
      </c>
      <c r="DC38" t="s">
        <v>270</v>
      </c>
      <c r="DD38" t="s">
        <v>270</v>
      </c>
      <c r="DE38" t="s">
        <v>297</v>
      </c>
      <c r="DF38" t="s">
        <v>297</v>
      </c>
      <c r="DG38" t="s">
        <v>297</v>
      </c>
      <c r="DH38" t="s">
        <v>270</v>
      </c>
      <c r="DI38" t="s">
        <v>297</v>
      </c>
      <c r="DJ38" t="s">
        <v>297</v>
      </c>
      <c r="DK38" t="s">
        <v>270</v>
      </c>
      <c r="DL38" t="s">
        <v>270</v>
      </c>
      <c r="DM38" t="s">
        <v>270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305</v>
      </c>
      <c r="DW38" t="s">
        <v>305</v>
      </c>
      <c r="DX38">
        <v>100</v>
      </c>
      <c r="DZ38" t="s">
        <v>270</v>
      </c>
      <c r="EA38" t="s">
        <v>270</v>
      </c>
      <c r="EB38" t="s">
        <v>270</v>
      </c>
      <c r="EC38" t="s">
        <v>270</v>
      </c>
      <c r="EE38">
        <v>342528944</v>
      </c>
      <c r="EF38">
        <v>3</v>
      </c>
      <c r="EG38" t="s">
        <v>308</v>
      </c>
      <c r="EH38">
        <v>0</v>
      </c>
      <c r="EI38" t="s">
        <v>270</v>
      </c>
      <c r="EJ38">
        <v>2</v>
      </c>
      <c r="EK38">
        <v>108001</v>
      </c>
      <c r="EL38" t="s">
        <v>309</v>
      </c>
      <c r="EM38" t="s">
        <v>310</v>
      </c>
      <c r="EO38" t="s">
        <v>311</v>
      </c>
      <c r="EQ38">
        <v>131584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14.4</v>
      </c>
      <c r="EX38">
        <v>0.40000000000000002</v>
      </c>
      <c r="EY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270</v>
      </c>
      <c r="GD38">
        <v>1</v>
      </c>
      <c r="GF38">
        <v>-1681657741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56"/>
        <v>0</v>
      </c>
      <c r="GM38">
        <f t="shared" si="57"/>
        <v>13210.809999999999</v>
      </c>
      <c r="GN38">
        <f t="shared" si="58"/>
        <v>0</v>
      </c>
      <c r="GO38">
        <f t="shared" si="59"/>
        <v>13210.809999999999</v>
      </c>
      <c r="GP38">
        <f t="shared" si="60"/>
        <v>0</v>
      </c>
      <c r="GR38">
        <v>0</v>
      </c>
      <c r="GS38">
        <v>3</v>
      </c>
      <c r="GT38">
        <v>0</v>
      </c>
      <c r="GU38" t="s">
        <v>270</v>
      </c>
      <c r="GV38">
        <f t="shared" si="61"/>
        <v>0</v>
      </c>
      <c r="GW38">
        <v>1</v>
      </c>
      <c r="GX38">
        <f t="shared" si="62"/>
        <v>0</v>
      </c>
      <c r="HA38">
        <v>0</v>
      </c>
      <c r="HB38">
        <v>0</v>
      </c>
      <c r="HC38">
        <f t="shared" si="81"/>
        <v>0</v>
      </c>
      <c r="HE38" t="s">
        <v>270</v>
      </c>
      <c r="HF38" t="s">
        <v>270</v>
      </c>
      <c r="HM38" t="s">
        <v>270</v>
      </c>
      <c r="HN38" t="s">
        <v>95</v>
      </c>
      <c r="HO38" t="s">
        <v>97</v>
      </c>
      <c r="HP38" t="s">
        <v>309</v>
      </c>
      <c r="HQ38" t="s">
        <v>309</v>
      </c>
      <c r="HS38">
        <v>0</v>
      </c>
      <c r="IK38">
        <v>0</v>
      </c>
    </row>
    <row r="39">
      <c r="A39">
        <v>18</v>
      </c>
      <c r="B39">
        <v>1</v>
      </c>
      <c r="C39">
        <v>18</v>
      </c>
      <c r="E39" t="s">
        <v>324</v>
      </c>
      <c r="F39" t="s">
        <v>313</v>
      </c>
      <c r="G39" t="s">
        <v>314</v>
      </c>
      <c r="H39" t="s">
        <v>65</v>
      </c>
      <c r="I39">
        <f>J39</f>
        <v>2</v>
      </c>
      <c r="J39">
        <v>2</v>
      </c>
      <c r="K39">
        <v>2</v>
      </c>
      <c r="O39">
        <f>ROUND(P39,2)</f>
        <v>70.030000000000001</v>
      </c>
      <c r="P39">
        <f>ROUND(ROUND(ROUND(SUMIF(SmtRes!AQ11:'SmtRes'!AQ18,"=1",SmtRes!CU11:'SmtRes'!CU18),2),2)*I39/100,2)</f>
        <v>70.030000000000001</v>
      </c>
      <c r="Q39">
        <f t="shared" ref="Q39:Q40" si="82">ROUND(CR39*I39,2)</f>
        <v>0</v>
      </c>
      <c r="R39">
        <f t="shared" ref="R39:R40" si="83">ROUND(CS39*I39,2)</f>
        <v>0</v>
      </c>
      <c r="S39">
        <f t="shared" ref="S39:S40" si="84">ROUND(CT39*I39,2)</f>
        <v>0</v>
      </c>
      <c r="T39">
        <f t="shared" si="44"/>
        <v>0</v>
      </c>
      <c r="U39">
        <f t="shared" ref="U39:U40" si="85">ROUND(CV39*I39,7)</f>
        <v>0</v>
      </c>
      <c r="V39">
        <f t="shared" ref="V39:V40" si="86">ROUND(CW39*I39,7)</f>
        <v>0</v>
      </c>
      <c r="W39">
        <f t="shared" si="45"/>
        <v>0</v>
      </c>
      <c r="X39">
        <f t="shared" si="46"/>
        <v>0</v>
      </c>
      <c r="Y39">
        <f t="shared" si="47"/>
        <v>0</v>
      </c>
      <c r="AA39">
        <v>404198080</v>
      </c>
      <c r="AB39">
        <f t="shared" si="48"/>
        <v>0</v>
      </c>
      <c r="AC39">
        <f t="shared" ref="AC39:AC40" si="87">ROUND((ES39),6)</f>
        <v>0</v>
      </c>
      <c r="AD39">
        <f t="shared" ref="AD39:AD40" si="88">ROUND((((ET39)-(EU39))+AE39),6)</f>
        <v>0</v>
      </c>
      <c r="AE39">
        <f t="shared" ref="AE39:AE40" si="89">ROUND((EU39),6)</f>
        <v>0</v>
      </c>
      <c r="AF39">
        <f t="shared" ref="AF39:AF40" si="90">ROUND((EV39),6)</f>
        <v>0</v>
      </c>
      <c r="AG39">
        <f t="shared" si="49"/>
        <v>0</v>
      </c>
      <c r="AH39">
        <f t="shared" ref="AH39:AH40" si="91">(EW39)</f>
        <v>0</v>
      </c>
      <c r="AI39">
        <f t="shared" ref="AI39:AI40" si="92">(EX39)</f>
        <v>0</v>
      </c>
      <c r="AJ39">
        <f t="shared" si="50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270</v>
      </c>
      <c r="BE39" t="s">
        <v>270</v>
      </c>
      <c r="BF39" t="s">
        <v>270</v>
      </c>
      <c r="BG39" t="s">
        <v>270</v>
      </c>
      <c r="BH39">
        <v>3</v>
      </c>
      <c r="BI39">
        <v>2</v>
      </c>
      <c r="BJ39" t="s">
        <v>270</v>
      </c>
      <c r="BM39">
        <v>108001</v>
      </c>
      <c r="BN39">
        <v>0</v>
      </c>
      <c r="BO39" t="s">
        <v>270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270</v>
      </c>
      <c r="BZ39">
        <v>97</v>
      </c>
      <c r="CA39">
        <v>51</v>
      </c>
      <c r="CB39" t="s">
        <v>270</v>
      </c>
      <c r="CE39">
        <v>0</v>
      </c>
      <c r="CF39">
        <v>0</v>
      </c>
      <c r="CG39">
        <v>0</v>
      </c>
      <c r="CM39">
        <v>0</v>
      </c>
      <c r="CN39" t="s">
        <v>270</v>
      </c>
      <c r="CO39">
        <v>0</v>
      </c>
      <c r="CP39">
        <f>0</f>
        <v>0</v>
      </c>
      <c r="CQ39">
        <f>0</f>
        <v>0</v>
      </c>
      <c r="CR39">
        <f>0</f>
        <v>0</v>
      </c>
      <c r="CS39">
        <f>0</f>
        <v>0</v>
      </c>
      <c r="CT39">
        <f>0</f>
        <v>0</v>
      </c>
      <c r="CU39">
        <f>0</f>
        <v>0</v>
      </c>
      <c r="CV39">
        <f>0</f>
        <v>0</v>
      </c>
      <c r="CW39">
        <f>0</f>
        <v>0</v>
      </c>
      <c r="CX39">
        <f>0</f>
        <v>0</v>
      </c>
      <c r="CY39">
        <f t="shared" ref="CY39:CY40" si="93">0</f>
        <v>0</v>
      </c>
      <c r="CZ39">
        <f t="shared" ref="CZ39:CZ40" si="94">0</f>
        <v>0</v>
      </c>
      <c r="DC39" t="s">
        <v>270</v>
      </c>
      <c r="DD39" t="s">
        <v>270</v>
      </c>
      <c r="DE39" t="s">
        <v>270</v>
      </c>
      <c r="DF39" t="s">
        <v>270</v>
      </c>
      <c r="DG39" t="s">
        <v>270</v>
      </c>
      <c r="DH39" t="s">
        <v>270</v>
      </c>
      <c r="DI39" t="s">
        <v>270</v>
      </c>
      <c r="DJ39" t="s">
        <v>270</v>
      </c>
      <c r="DK39" t="s">
        <v>270</v>
      </c>
      <c r="DL39" t="s">
        <v>270</v>
      </c>
      <c r="DM39" t="s">
        <v>270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65</v>
      </c>
      <c r="DW39" t="s">
        <v>65</v>
      </c>
      <c r="DX39">
        <v>1</v>
      </c>
      <c r="DZ39" t="s">
        <v>270</v>
      </c>
      <c r="EA39" t="s">
        <v>270</v>
      </c>
      <c r="EB39" t="s">
        <v>270</v>
      </c>
      <c r="EC39" t="s">
        <v>270</v>
      </c>
      <c r="EE39">
        <v>342528944</v>
      </c>
      <c r="EF39">
        <v>3</v>
      </c>
      <c r="EG39" t="s">
        <v>308</v>
      </c>
      <c r="EH39">
        <v>0</v>
      </c>
      <c r="EI39" t="s">
        <v>270</v>
      </c>
      <c r="EJ39">
        <v>2</v>
      </c>
      <c r="EK39">
        <v>108001</v>
      </c>
      <c r="EL39" t="s">
        <v>309</v>
      </c>
      <c r="EM39" t="s">
        <v>310</v>
      </c>
      <c r="EO39" t="s">
        <v>270</v>
      </c>
      <c r="EQ39">
        <v>512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270</v>
      </c>
      <c r="GD39">
        <v>1</v>
      </c>
      <c r="GF39">
        <v>274903907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56"/>
        <v>0</v>
      </c>
      <c r="GM39">
        <f t="shared" si="57"/>
        <v>70.030000000000001</v>
      </c>
      <c r="GN39">
        <f t="shared" si="58"/>
        <v>0</v>
      </c>
      <c r="GO39">
        <f t="shared" si="59"/>
        <v>70.030000000000001</v>
      </c>
      <c r="GP39">
        <f t="shared" si="60"/>
        <v>0</v>
      </c>
      <c r="GR39">
        <v>0</v>
      </c>
      <c r="GS39">
        <v>3</v>
      </c>
      <c r="GT39">
        <v>0</v>
      </c>
      <c r="GU39" t="s">
        <v>270</v>
      </c>
      <c r="GV39">
        <f t="shared" si="61"/>
        <v>0</v>
      </c>
      <c r="GW39">
        <v>1</v>
      </c>
      <c r="GX39">
        <f t="shared" si="62"/>
        <v>0</v>
      </c>
      <c r="HA39">
        <v>0</v>
      </c>
      <c r="HB39">
        <v>0</v>
      </c>
      <c r="HC39">
        <f>0</f>
        <v>0</v>
      </c>
      <c r="HE39" t="s">
        <v>270</v>
      </c>
      <c r="HF39" t="s">
        <v>270</v>
      </c>
      <c r="HM39" t="s">
        <v>270</v>
      </c>
      <c r="HN39" t="s">
        <v>95</v>
      </c>
      <c r="HO39" t="s">
        <v>97</v>
      </c>
      <c r="HP39" t="s">
        <v>309</v>
      </c>
      <c r="HQ39" t="s">
        <v>309</v>
      </c>
      <c r="HS39">
        <v>0</v>
      </c>
      <c r="IK39">
        <v>0</v>
      </c>
    </row>
    <row r="40">
      <c r="A40">
        <v>17</v>
      </c>
      <c r="B40">
        <v>1</v>
      </c>
      <c r="E40" t="s">
        <v>104</v>
      </c>
      <c r="F40" t="s">
        <v>315</v>
      </c>
      <c r="G40" t="s">
        <v>316</v>
      </c>
      <c r="H40" t="s">
        <v>126</v>
      </c>
      <c r="I40">
        <f>ROUND(78.5/1000,7)</f>
        <v>0.0785</v>
      </c>
      <c r="J40">
        <v>0</v>
      </c>
      <c r="K40">
        <f>ROUND(78.5/1000,7)</f>
        <v>0.0785</v>
      </c>
      <c r="O40">
        <f t="shared" ref="O40:O41" si="95">ROUND(CP40,2)</f>
        <v>4753.8199999999997</v>
      </c>
      <c r="P40">
        <f>ROUND(CQ40*I40,2)</f>
        <v>4753.8199999999997</v>
      </c>
      <c r="Q40">
        <f t="shared" si="82"/>
        <v>0</v>
      </c>
      <c r="R40">
        <f t="shared" si="83"/>
        <v>0</v>
      </c>
      <c r="S40">
        <f t="shared" si="84"/>
        <v>0</v>
      </c>
      <c r="T40">
        <f t="shared" si="44"/>
        <v>0</v>
      </c>
      <c r="U40">
        <f t="shared" si="85"/>
        <v>0</v>
      </c>
      <c r="V40">
        <f t="shared" si="86"/>
        <v>0</v>
      </c>
      <c r="W40">
        <f t="shared" si="45"/>
        <v>0</v>
      </c>
      <c r="X40">
        <f t="shared" si="46"/>
        <v>0</v>
      </c>
      <c r="Y40">
        <f t="shared" si="47"/>
        <v>0</v>
      </c>
      <c r="AA40">
        <v>404198080</v>
      </c>
      <c r="AB40">
        <f t="shared" si="48"/>
        <v>72093.089999999997</v>
      </c>
      <c r="AC40">
        <f t="shared" si="87"/>
        <v>72093.089999999997</v>
      </c>
      <c r="AD40">
        <f t="shared" si="88"/>
        <v>0</v>
      </c>
      <c r="AE40">
        <f t="shared" si="89"/>
        <v>0</v>
      </c>
      <c r="AF40">
        <f t="shared" si="90"/>
        <v>0</v>
      </c>
      <c r="AG40">
        <f t="shared" si="49"/>
        <v>0</v>
      </c>
      <c r="AH40">
        <f t="shared" si="91"/>
        <v>0</v>
      </c>
      <c r="AI40">
        <f t="shared" si="92"/>
        <v>0</v>
      </c>
      <c r="AJ40">
        <f t="shared" si="50"/>
        <v>0</v>
      </c>
      <c r="AK40">
        <v>72093.089999999997</v>
      </c>
      <c r="AL40">
        <v>72093.089999999997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0.83999999999999997</v>
      </c>
      <c r="BD40" t="s">
        <v>270</v>
      </c>
      <c r="BE40" t="s">
        <v>270</v>
      </c>
      <c r="BF40" t="s">
        <v>270</v>
      </c>
      <c r="BG40" t="s">
        <v>270</v>
      </c>
      <c r="BH40">
        <v>3</v>
      </c>
      <c r="BI40">
        <v>1</v>
      </c>
      <c r="BJ40" t="s">
        <v>317</v>
      </c>
      <c r="BM40">
        <v>500001</v>
      </c>
      <c r="BN40">
        <v>0</v>
      </c>
      <c r="BO40" t="s">
        <v>315</v>
      </c>
      <c r="BP40">
        <v>1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270</v>
      </c>
      <c r="BZ40">
        <v>0</v>
      </c>
      <c r="CA40">
        <v>0</v>
      </c>
      <c r="CB40" t="s">
        <v>270</v>
      </c>
      <c r="CE40">
        <v>0</v>
      </c>
      <c r="CF40">
        <v>0</v>
      </c>
      <c r="CG40">
        <v>0</v>
      </c>
      <c r="CM40">
        <v>0</v>
      </c>
      <c r="CN40" t="s">
        <v>270</v>
      </c>
      <c r="CO40">
        <v>0</v>
      </c>
      <c r="CP40">
        <f t="shared" ref="CP40:CP41" si="96">(P40+Q40+S40+R40)</f>
        <v>4753.8199999999997</v>
      </c>
      <c r="CQ40">
        <f>ROUND(AL40*BC40,2)</f>
        <v>60558.200000000004</v>
      </c>
      <c r="CR40">
        <f>ROUND(AM40*BB40,2)</f>
        <v>0</v>
      </c>
      <c r="CS40">
        <f>ROUND(AN40*BS40,2)</f>
        <v>0</v>
      </c>
      <c r="CT40">
        <f>ROUND(AO40*BA40,2)</f>
        <v>0</v>
      </c>
      <c r="CU40">
        <f t="shared" ref="CU40:CU41" si="97">AG40</f>
        <v>0</v>
      </c>
      <c r="CV40">
        <f>AH40</f>
        <v>0</v>
      </c>
      <c r="CW40">
        <f>AI40</f>
        <v>0</v>
      </c>
      <c r="CX40">
        <f t="shared" ref="CX40:CX41" si="98">AJ40</f>
        <v>0</v>
      </c>
      <c r="CY40">
        <f t="shared" si="93"/>
        <v>0</v>
      </c>
      <c r="CZ40">
        <f t="shared" si="94"/>
        <v>0</v>
      </c>
      <c r="DC40" t="s">
        <v>270</v>
      </c>
      <c r="DD40" t="s">
        <v>270</v>
      </c>
      <c r="DE40" t="s">
        <v>270</v>
      </c>
      <c r="DF40" t="s">
        <v>270</v>
      </c>
      <c r="DG40" t="s">
        <v>270</v>
      </c>
      <c r="DH40" t="s">
        <v>270</v>
      </c>
      <c r="DI40" t="s">
        <v>270</v>
      </c>
      <c r="DJ40" t="s">
        <v>270</v>
      </c>
      <c r="DK40" t="s">
        <v>270</v>
      </c>
      <c r="DL40" t="s">
        <v>270</v>
      </c>
      <c r="DM40" t="s">
        <v>270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126</v>
      </c>
      <c r="DW40" t="s">
        <v>126</v>
      </c>
      <c r="DX40">
        <v>1000</v>
      </c>
      <c r="DZ40" t="s">
        <v>270</v>
      </c>
      <c r="EA40" t="s">
        <v>270</v>
      </c>
      <c r="EB40" t="s">
        <v>270</v>
      </c>
      <c r="EC40" t="s">
        <v>270</v>
      </c>
      <c r="EE40">
        <v>342528994</v>
      </c>
      <c r="EF40">
        <v>8</v>
      </c>
      <c r="EG40" t="s">
        <v>318</v>
      </c>
      <c r="EH40">
        <v>0</v>
      </c>
      <c r="EI40" t="s">
        <v>270</v>
      </c>
      <c r="EJ40">
        <v>1</v>
      </c>
      <c r="EK40">
        <v>500001</v>
      </c>
      <c r="EL40" t="s">
        <v>319</v>
      </c>
      <c r="EM40" t="s">
        <v>320</v>
      </c>
      <c r="EO40" t="s">
        <v>270</v>
      </c>
      <c r="EQ40">
        <v>131072</v>
      </c>
      <c r="ER40">
        <v>72093.089999999997</v>
      </c>
      <c r="ES40">
        <v>72093.089999999997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270</v>
      </c>
      <c r="GD40">
        <v>1</v>
      </c>
      <c r="GF40">
        <v>-1284417570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6"/>
        <v>0</v>
      </c>
      <c r="GM40">
        <f t="shared" si="57"/>
        <v>4753.8199999999997</v>
      </c>
      <c r="GN40">
        <f t="shared" si="58"/>
        <v>4753.8199999999997</v>
      </c>
      <c r="GO40">
        <f t="shared" si="59"/>
        <v>0</v>
      </c>
      <c r="GP40">
        <f t="shared" si="60"/>
        <v>0</v>
      </c>
      <c r="GR40">
        <v>0</v>
      </c>
      <c r="GS40">
        <v>3</v>
      </c>
      <c r="GT40">
        <v>0</v>
      </c>
      <c r="GU40" t="s">
        <v>270</v>
      </c>
      <c r="GV40">
        <f t="shared" si="61"/>
        <v>0</v>
      </c>
      <c r="GW40">
        <v>1</v>
      </c>
      <c r="GX40">
        <f t="shared" si="62"/>
        <v>0</v>
      </c>
      <c r="HA40">
        <v>0</v>
      </c>
      <c r="HB40">
        <v>0</v>
      </c>
      <c r="HC40">
        <f t="shared" ref="HC40:HC41" si="99">GV40*GW40</f>
        <v>0</v>
      </c>
      <c r="HE40" t="s">
        <v>270</v>
      </c>
      <c r="HF40" t="s">
        <v>270</v>
      </c>
      <c r="HM40" t="s">
        <v>270</v>
      </c>
      <c r="HN40" t="s">
        <v>270</v>
      </c>
      <c r="HO40" t="s">
        <v>270</v>
      </c>
      <c r="HP40" t="s">
        <v>270</v>
      </c>
      <c r="HQ40" t="s">
        <v>270</v>
      </c>
      <c r="HS40">
        <v>0</v>
      </c>
      <c r="IK40">
        <v>0</v>
      </c>
    </row>
    <row r="41">
      <c r="A41">
        <v>17</v>
      </c>
      <c r="B41">
        <v>1</v>
      </c>
      <c r="C41">
        <f>ROW(SmtRes!A26)</f>
        <v>26</v>
      </c>
      <c r="D41">
        <f>ROW(EtalonRes!A26)</f>
        <v>26</v>
      </c>
      <c r="E41" t="s">
        <v>105</v>
      </c>
      <c r="F41" t="s">
        <v>321</v>
      </c>
      <c r="G41" t="s">
        <v>325</v>
      </c>
      <c r="H41" t="s">
        <v>305</v>
      </c>
      <c r="I41">
        <f>ROUND(332/100,7)</f>
        <v>3.3199999999999998</v>
      </c>
      <c r="J41">
        <v>0</v>
      </c>
      <c r="K41">
        <f>ROUND(332/100,7)</f>
        <v>3.3199999999999998</v>
      </c>
      <c r="O41">
        <f t="shared" si="95"/>
        <v>45053.110000000001</v>
      </c>
      <c r="P41">
        <f>SUMIF(SmtRes!AQ19:'SmtRes'!AQ26,"=1",SmtRes!DF19:'SmtRes'!DF26)</f>
        <v>14210.18</v>
      </c>
      <c r="Q41">
        <f>SUMIF(SmtRes!AQ19:'SmtRes'!AQ26,"=1",SmtRes!DG19:'SmtRes'!DG26)</f>
        <v>2014.1199999999999</v>
      </c>
      <c r="R41">
        <f>SUMIF(SmtRes!AQ19:'SmtRes'!AQ26,"=1",SmtRes!DH19:'SmtRes'!DH26)</f>
        <v>928.83000000000004</v>
      </c>
      <c r="S41">
        <f>SUMIF(SmtRes!AQ19:'SmtRes'!AQ26,"=1",SmtRes!DI19:'SmtRes'!DI26)</f>
        <v>27899.98</v>
      </c>
      <c r="T41">
        <f t="shared" si="44"/>
        <v>0</v>
      </c>
      <c r="U41">
        <f>SUMIF(SmtRes!AQ19:'SmtRes'!AQ26,"=1",SmtRes!CV19:'SmtRes'!CV26)</f>
        <v>57.369599999999998</v>
      </c>
      <c r="V41">
        <f>SUMIF(SmtRes!AQ19:'SmtRes'!AQ26,"=1",SmtRes!CW19:'SmtRes'!CW26)</f>
        <v>1.5935999999999999</v>
      </c>
      <c r="W41">
        <f t="shared" si="45"/>
        <v>0</v>
      </c>
      <c r="X41">
        <f t="shared" si="46"/>
        <v>27963.950000000001</v>
      </c>
      <c r="Y41">
        <f t="shared" si="47"/>
        <v>14702.690000000001</v>
      </c>
      <c r="AA41">
        <v>404198080</v>
      </c>
      <c r="AB41">
        <f t="shared" si="48"/>
        <v>12497.877399999999</v>
      </c>
      <c r="AC41">
        <f>ROUND((SUM(SmtRes!BQ19:'SmtRes'!BQ26)),6)</f>
        <v>3512.8389999999999</v>
      </c>
      <c r="AD41">
        <f>ROUND((((SUM(SmtRes!BR19:'SmtRes'!BR26))-(SUM(SmtRes!BS19:'SmtRes'!BS26)))+AE41),6)</f>
        <v>581.42880000000002</v>
      </c>
      <c r="AE41">
        <f>ROUND((SUM(SmtRes!BS19:'SmtRes'!BS26)),6)</f>
        <v>279.76560000000001</v>
      </c>
      <c r="AF41">
        <f>ROUND((SUM(SmtRes!BT19:'SmtRes'!BT26)),6)</f>
        <v>8403.6095999999998</v>
      </c>
      <c r="AG41">
        <f t="shared" si="49"/>
        <v>0</v>
      </c>
      <c r="AH41">
        <f>(SUM(SmtRes!BU19:'SmtRes'!BU26))</f>
        <v>17.280000000000001</v>
      </c>
      <c r="AI41">
        <f>(SUM(SmtRes!BV19:'SmtRes'!BV26))</f>
        <v>0.47999999999999998</v>
      </c>
      <c r="AJ41">
        <f t="shared" si="50"/>
        <v>0</v>
      </c>
      <c r="AK41">
        <v>11233.509</v>
      </c>
      <c r="AL41">
        <v>3512.8389999999999</v>
      </c>
      <c r="AM41">
        <v>484.524</v>
      </c>
      <c r="AN41">
        <v>233.13800000000003</v>
      </c>
      <c r="AO41">
        <v>7003.0079999999998</v>
      </c>
      <c r="AP41">
        <v>0</v>
      </c>
      <c r="AQ41">
        <v>14.4</v>
      </c>
      <c r="AR41">
        <v>0.40000000000000002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270</v>
      </c>
      <c r="BE41" t="s">
        <v>270</v>
      </c>
      <c r="BF41" t="s">
        <v>270</v>
      </c>
      <c r="BG41" t="s">
        <v>270</v>
      </c>
      <c r="BH41">
        <v>0</v>
      </c>
      <c r="BI41">
        <v>2</v>
      </c>
      <c r="BJ41" t="s">
        <v>323</v>
      </c>
      <c r="BM41">
        <v>108001</v>
      </c>
      <c r="BN41">
        <v>0</v>
      </c>
      <c r="BO41" t="s">
        <v>270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270</v>
      </c>
      <c r="BZ41">
        <v>97</v>
      </c>
      <c r="CA41">
        <v>51</v>
      </c>
      <c r="CB41" t="s">
        <v>270</v>
      </c>
      <c r="CE41">
        <v>0</v>
      </c>
      <c r="CF41">
        <v>0</v>
      </c>
      <c r="CG41">
        <v>0</v>
      </c>
      <c r="CM41">
        <v>0</v>
      </c>
      <c r="CN41" t="s">
        <v>307</v>
      </c>
      <c r="CO41">
        <v>0</v>
      </c>
      <c r="CP41">
        <f t="shared" si="96"/>
        <v>45053.110000000001</v>
      </c>
      <c r="CQ41">
        <f>SUMIF(SmtRes!AQ19:'SmtRes'!AQ26,"=1",SmtRes!AA19:'SmtRes'!AA26)</f>
        <v>1267.51</v>
      </c>
      <c r="CR41">
        <f>SUMIF(SmtRes!AQ19:'SmtRes'!AQ26,"=1",SmtRes!AB19:'SmtRes'!AB26)</f>
        <v>2164.2599999999998</v>
      </c>
      <c r="CS41">
        <f>SUMIF(SmtRes!AQ19:'SmtRes'!AQ26,"=1",SmtRes!AC19:'SmtRes'!AC26)</f>
        <v>1165.6900000000001</v>
      </c>
      <c r="CT41">
        <f>SUMIF(SmtRes!AQ19:'SmtRes'!AQ26,"=1",SmtRes!AD19:'SmtRes'!AD26)</f>
        <v>486.31999999999999</v>
      </c>
      <c r="CU41">
        <f t="shared" si="97"/>
        <v>0</v>
      </c>
      <c r="CV41">
        <f>SUMIF(SmtRes!AQ19:'SmtRes'!AQ26,"=1",SmtRes!BU19:'SmtRes'!BU26)</f>
        <v>17.280000000000001</v>
      </c>
      <c r="CW41">
        <f>SUMIF(SmtRes!AQ19:'SmtRes'!AQ26,"=1",SmtRes!BV19:'SmtRes'!BV26)</f>
        <v>0.47999999999999998</v>
      </c>
      <c r="CX41">
        <f t="shared" si="98"/>
        <v>0</v>
      </c>
      <c r="CY41">
        <f>(((S41+R41)*AT41)/100)</f>
        <v>27963.945700000004</v>
      </c>
      <c r="CZ41">
        <f>(((S41+R41)*AU41)/100)</f>
        <v>14702.6931</v>
      </c>
      <c r="DB41">
        <v>3</v>
      </c>
      <c r="DC41" t="s">
        <v>270</v>
      </c>
      <c r="DD41" t="s">
        <v>270</v>
      </c>
      <c r="DE41" t="s">
        <v>297</v>
      </c>
      <c r="DF41" t="s">
        <v>297</v>
      </c>
      <c r="DG41" t="s">
        <v>297</v>
      </c>
      <c r="DH41" t="s">
        <v>270</v>
      </c>
      <c r="DI41" t="s">
        <v>297</v>
      </c>
      <c r="DJ41" t="s">
        <v>297</v>
      </c>
      <c r="DK41" t="s">
        <v>270</v>
      </c>
      <c r="DL41" t="s">
        <v>270</v>
      </c>
      <c r="DM41" t="s">
        <v>270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305</v>
      </c>
      <c r="DW41" t="s">
        <v>305</v>
      </c>
      <c r="DX41">
        <v>100</v>
      </c>
      <c r="DZ41" t="s">
        <v>270</v>
      </c>
      <c r="EA41" t="s">
        <v>270</v>
      </c>
      <c r="EB41" t="s">
        <v>270</v>
      </c>
      <c r="EC41" t="s">
        <v>270</v>
      </c>
      <c r="EE41">
        <v>342528944</v>
      </c>
      <c r="EF41">
        <v>3</v>
      </c>
      <c r="EG41" t="s">
        <v>308</v>
      </c>
      <c r="EH41">
        <v>0</v>
      </c>
      <c r="EI41" t="s">
        <v>270</v>
      </c>
      <c r="EJ41">
        <v>2</v>
      </c>
      <c r="EK41">
        <v>108001</v>
      </c>
      <c r="EL41" t="s">
        <v>309</v>
      </c>
      <c r="EM41" t="s">
        <v>310</v>
      </c>
      <c r="EO41" t="s">
        <v>311</v>
      </c>
      <c r="EQ41">
        <v>131584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14.4</v>
      </c>
      <c r="EX41">
        <v>0.40000000000000002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270</v>
      </c>
      <c r="GD41">
        <v>1</v>
      </c>
      <c r="GF41">
        <v>464379317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56"/>
        <v>0</v>
      </c>
      <c r="GM41">
        <f t="shared" si="57"/>
        <v>87719.75</v>
      </c>
      <c r="GN41">
        <f t="shared" si="58"/>
        <v>0</v>
      </c>
      <c r="GO41">
        <f t="shared" si="59"/>
        <v>87719.75</v>
      </c>
      <c r="GP41">
        <f t="shared" si="60"/>
        <v>0</v>
      </c>
      <c r="GR41">
        <v>0</v>
      </c>
      <c r="GS41">
        <v>3</v>
      </c>
      <c r="GT41">
        <v>0</v>
      </c>
      <c r="GU41" t="s">
        <v>270</v>
      </c>
      <c r="GV41">
        <f t="shared" si="61"/>
        <v>0</v>
      </c>
      <c r="GW41">
        <v>1</v>
      </c>
      <c r="GX41">
        <f t="shared" si="62"/>
        <v>0</v>
      </c>
      <c r="HA41">
        <v>0</v>
      </c>
      <c r="HB41">
        <v>0</v>
      </c>
      <c r="HC41">
        <f t="shared" si="99"/>
        <v>0</v>
      </c>
      <c r="HE41" t="s">
        <v>270</v>
      </c>
      <c r="HF41" t="s">
        <v>270</v>
      </c>
      <c r="HM41" t="s">
        <v>270</v>
      </c>
      <c r="HN41" t="s">
        <v>95</v>
      </c>
      <c r="HO41" t="s">
        <v>97</v>
      </c>
      <c r="HP41" t="s">
        <v>309</v>
      </c>
      <c r="HQ41" t="s">
        <v>309</v>
      </c>
      <c r="HS41">
        <v>0</v>
      </c>
      <c r="IK41">
        <v>0</v>
      </c>
    </row>
    <row r="42">
      <c r="A42">
        <v>18</v>
      </c>
      <c r="B42">
        <v>1</v>
      </c>
      <c r="C42">
        <v>26</v>
      </c>
      <c r="E42" t="s">
        <v>326</v>
      </c>
      <c r="F42" t="s">
        <v>313</v>
      </c>
      <c r="G42" t="s">
        <v>314</v>
      </c>
      <c r="H42" t="s">
        <v>65</v>
      </c>
      <c r="I42">
        <f>J42</f>
        <v>2</v>
      </c>
      <c r="J42">
        <v>2</v>
      </c>
      <c r="K42">
        <v>2</v>
      </c>
      <c r="O42">
        <f>ROUND(P42,2)</f>
        <v>465</v>
      </c>
      <c r="P42">
        <f>ROUND(ROUND(ROUND(SUMIF(SmtRes!AQ19:'SmtRes'!AQ26,"=1",SmtRes!CU19:'SmtRes'!CU26),2),2)*I42/100,2)</f>
        <v>465</v>
      </c>
      <c r="Q42">
        <f t="shared" ref="Q42:Q43" si="100">ROUND(CR42*I42,2)</f>
        <v>0</v>
      </c>
      <c r="R42">
        <f t="shared" ref="R42:R43" si="101">ROUND(CS42*I42,2)</f>
        <v>0</v>
      </c>
      <c r="S42">
        <f t="shared" ref="S42:S43" si="102">ROUND(CT42*I42,2)</f>
        <v>0</v>
      </c>
      <c r="T42">
        <f t="shared" si="44"/>
        <v>0</v>
      </c>
      <c r="U42">
        <f t="shared" ref="U42:U43" si="103">ROUND(CV42*I42,7)</f>
        <v>0</v>
      </c>
      <c r="V42">
        <f t="shared" ref="V42:V43" si="104">ROUND(CW42*I42,7)</f>
        <v>0</v>
      </c>
      <c r="W42">
        <f t="shared" si="45"/>
        <v>0</v>
      </c>
      <c r="X42">
        <f t="shared" si="46"/>
        <v>0</v>
      </c>
      <c r="Y42">
        <f t="shared" si="47"/>
        <v>0</v>
      </c>
      <c r="AA42">
        <v>404198080</v>
      </c>
      <c r="AB42">
        <f t="shared" si="48"/>
        <v>0</v>
      </c>
      <c r="AC42">
        <f t="shared" ref="AC42:AC43" si="105">ROUND((ES42),6)</f>
        <v>0</v>
      </c>
      <c r="AD42">
        <f t="shared" ref="AD42:AD43" si="106">ROUND((((ET42)-(EU42))+AE42),6)</f>
        <v>0</v>
      </c>
      <c r="AE42">
        <f t="shared" ref="AE42:AE43" si="107">ROUND((EU42),6)</f>
        <v>0</v>
      </c>
      <c r="AF42">
        <f t="shared" ref="AF42:AF43" si="108">ROUND((EV42),6)</f>
        <v>0</v>
      </c>
      <c r="AG42">
        <f t="shared" si="49"/>
        <v>0</v>
      </c>
      <c r="AH42">
        <f t="shared" ref="AH42:AH43" si="109">(EW42)</f>
        <v>0</v>
      </c>
      <c r="AI42">
        <f t="shared" ref="AI42:AI43" si="110">(EX42)</f>
        <v>0</v>
      </c>
      <c r="AJ42">
        <f t="shared" si="50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270</v>
      </c>
      <c r="BE42" t="s">
        <v>270</v>
      </c>
      <c r="BF42" t="s">
        <v>270</v>
      </c>
      <c r="BG42" t="s">
        <v>270</v>
      </c>
      <c r="BH42">
        <v>3</v>
      </c>
      <c r="BI42">
        <v>2</v>
      </c>
      <c r="BJ42" t="s">
        <v>270</v>
      </c>
      <c r="BM42">
        <v>108001</v>
      </c>
      <c r="BN42">
        <v>0</v>
      </c>
      <c r="BO42" t="s">
        <v>270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270</v>
      </c>
      <c r="BZ42">
        <v>97</v>
      </c>
      <c r="CA42">
        <v>51</v>
      </c>
      <c r="CB42" t="s">
        <v>270</v>
      </c>
      <c r="CE42">
        <v>0</v>
      </c>
      <c r="CF42">
        <v>0</v>
      </c>
      <c r="CG42">
        <v>0</v>
      </c>
      <c r="CM42">
        <v>0</v>
      </c>
      <c r="CN42" t="s">
        <v>270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 t="shared" ref="CY42:CY43" si="111">0</f>
        <v>0</v>
      </c>
      <c r="CZ42">
        <f t="shared" ref="CZ42:CZ43" si="112">0</f>
        <v>0</v>
      </c>
      <c r="DC42" t="s">
        <v>270</v>
      </c>
      <c r="DD42" t="s">
        <v>270</v>
      </c>
      <c r="DE42" t="s">
        <v>270</v>
      </c>
      <c r="DF42" t="s">
        <v>270</v>
      </c>
      <c r="DG42" t="s">
        <v>270</v>
      </c>
      <c r="DH42" t="s">
        <v>270</v>
      </c>
      <c r="DI42" t="s">
        <v>270</v>
      </c>
      <c r="DJ42" t="s">
        <v>270</v>
      </c>
      <c r="DK42" t="s">
        <v>270</v>
      </c>
      <c r="DL42" t="s">
        <v>270</v>
      </c>
      <c r="DM42" t="s">
        <v>270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65</v>
      </c>
      <c r="DW42" t="s">
        <v>65</v>
      </c>
      <c r="DX42">
        <v>1</v>
      </c>
      <c r="DZ42" t="s">
        <v>270</v>
      </c>
      <c r="EA42" t="s">
        <v>270</v>
      </c>
      <c r="EB42" t="s">
        <v>270</v>
      </c>
      <c r="EC42" t="s">
        <v>270</v>
      </c>
      <c r="EE42">
        <v>342528944</v>
      </c>
      <c r="EF42">
        <v>3</v>
      </c>
      <c r="EG42" t="s">
        <v>308</v>
      </c>
      <c r="EH42">
        <v>0</v>
      </c>
      <c r="EI42" t="s">
        <v>270</v>
      </c>
      <c r="EJ42">
        <v>2</v>
      </c>
      <c r="EK42">
        <v>108001</v>
      </c>
      <c r="EL42" t="s">
        <v>309</v>
      </c>
      <c r="EM42" t="s">
        <v>310</v>
      </c>
      <c r="EO42" t="s">
        <v>270</v>
      </c>
      <c r="EQ42">
        <v>512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270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56"/>
        <v>0</v>
      </c>
      <c r="GM42">
        <f t="shared" si="57"/>
        <v>465</v>
      </c>
      <c r="GN42">
        <f t="shared" si="58"/>
        <v>0</v>
      </c>
      <c r="GO42">
        <f t="shared" si="59"/>
        <v>465</v>
      </c>
      <c r="GP42">
        <f t="shared" si="60"/>
        <v>0</v>
      </c>
      <c r="GR42">
        <v>0</v>
      </c>
      <c r="GS42">
        <v>3</v>
      </c>
      <c r="GT42">
        <v>0</v>
      </c>
      <c r="GU42" t="s">
        <v>270</v>
      </c>
      <c r="GV42">
        <f t="shared" si="61"/>
        <v>0</v>
      </c>
      <c r="GW42">
        <v>1</v>
      </c>
      <c r="GX42">
        <f t="shared" si="62"/>
        <v>0</v>
      </c>
      <c r="HA42">
        <v>0</v>
      </c>
      <c r="HB42">
        <v>0</v>
      </c>
      <c r="HC42">
        <f>0</f>
        <v>0</v>
      </c>
      <c r="HE42" t="s">
        <v>270</v>
      </c>
      <c r="HF42" t="s">
        <v>270</v>
      </c>
      <c r="HM42" t="s">
        <v>270</v>
      </c>
      <c r="HN42" t="s">
        <v>95</v>
      </c>
      <c r="HO42" t="s">
        <v>97</v>
      </c>
      <c r="HP42" t="s">
        <v>309</v>
      </c>
      <c r="HQ42" t="s">
        <v>309</v>
      </c>
      <c r="HS42">
        <v>0</v>
      </c>
      <c r="IK42">
        <v>0</v>
      </c>
    </row>
    <row r="43">
      <c r="A43">
        <v>17</v>
      </c>
      <c r="B43">
        <v>1</v>
      </c>
      <c r="E43" t="s">
        <v>107</v>
      </c>
      <c r="F43" t="s">
        <v>315</v>
      </c>
      <c r="G43" t="s">
        <v>316</v>
      </c>
      <c r="H43" t="s">
        <v>126</v>
      </c>
      <c r="I43">
        <f>ROUND(1.57*332/1000,7)</f>
        <v>0.52123999999999993</v>
      </c>
      <c r="J43">
        <v>0</v>
      </c>
      <c r="K43">
        <f>ROUND(1.57*332/1000,7)</f>
        <v>0.52123999999999993</v>
      </c>
      <c r="O43">
        <f t="shared" ref="O43:O45" si="113">ROUND(CP43,2)</f>
        <v>31565.360000000001</v>
      </c>
      <c r="P43">
        <f>ROUND(CQ43*I43,2)</f>
        <v>31565.360000000001</v>
      </c>
      <c r="Q43">
        <f t="shared" si="100"/>
        <v>0</v>
      </c>
      <c r="R43">
        <f t="shared" si="101"/>
        <v>0</v>
      </c>
      <c r="S43">
        <f t="shared" si="102"/>
        <v>0</v>
      </c>
      <c r="T43">
        <f t="shared" si="44"/>
        <v>0</v>
      </c>
      <c r="U43">
        <f t="shared" si="103"/>
        <v>0</v>
      </c>
      <c r="V43">
        <f t="shared" si="104"/>
        <v>0</v>
      </c>
      <c r="W43">
        <f t="shared" si="45"/>
        <v>0</v>
      </c>
      <c r="X43">
        <f t="shared" si="46"/>
        <v>0</v>
      </c>
      <c r="Y43">
        <f t="shared" si="47"/>
        <v>0</v>
      </c>
      <c r="AA43">
        <v>404198080</v>
      </c>
      <c r="AB43">
        <f t="shared" si="48"/>
        <v>72093.089999999997</v>
      </c>
      <c r="AC43">
        <f t="shared" si="105"/>
        <v>72093.089999999997</v>
      </c>
      <c r="AD43">
        <f t="shared" si="106"/>
        <v>0</v>
      </c>
      <c r="AE43">
        <f t="shared" si="107"/>
        <v>0</v>
      </c>
      <c r="AF43">
        <f t="shared" si="108"/>
        <v>0</v>
      </c>
      <c r="AG43">
        <f t="shared" si="49"/>
        <v>0</v>
      </c>
      <c r="AH43">
        <f t="shared" si="109"/>
        <v>0</v>
      </c>
      <c r="AI43">
        <f t="shared" si="110"/>
        <v>0</v>
      </c>
      <c r="AJ43">
        <f t="shared" si="50"/>
        <v>0</v>
      </c>
      <c r="AK43">
        <v>72093.089999999997</v>
      </c>
      <c r="AL43">
        <v>72093.089999999997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0.83999999999999997</v>
      </c>
      <c r="BD43" t="s">
        <v>270</v>
      </c>
      <c r="BE43" t="s">
        <v>270</v>
      </c>
      <c r="BF43" t="s">
        <v>270</v>
      </c>
      <c r="BG43" t="s">
        <v>270</v>
      </c>
      <c r="BH43">
        <v>3</v>
      </c>
      <c r="BI43">
        <v>1</v>
      </c>
      <c r="BJ43" t="s">
        <v>317</v>
      </c>
      <c r="BM43">
        <v>500001</v>
      </c>
      <c r="BN43">
        <v>0</v>
      </c>
      <c r="BO43" t="s">
        <v>315</v>
      </c>
      <c r="BP43">
        <v>1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270</v>
      </c>
      <c r="BZ43">
        <v>0</v>
      </c>
      <c r="CA43">
        <v>0</v>
      </c>
      <c r="CB43" t="s">
        <v>270</v>
      </c>
      <c r="CE43">
        <v>0</v>
      </c>
      <c r="CF43">
        <v>0</v>
      </c>
      <c r="CG43">
        <v>0</v>
      </c>
      <c r="CM43">
        <v>0</v>
      </c>
      <c r="CN43" t="s">
        <v>270</v>
      </c>
      <c r="CO43">
        <v>0</v>
      </c>
      <c r="CP43">
        <f t="shared" ref="CP43:CP45" si="114">(P43+Q43+S43+R43)</f>
        <v>31565.360000000001</v>
      </c>
      <c r="CQ43">
        <f>ROUND(AL43*BC43,2)</f>
        <v>60558.200000000004</v>
      </c>
      <c r="CR43">
        <f>ROUND(AM43*BB43,2)</f>
        <v>0</v>
      </c>
      <c r="CS43">
        <f>ROUND(AN43*BS43,2)</f>
        <v>0</v>
      </c>
      <c r="CT43">
        <f>ROUND(AO43*BA43,2)</f>
        <v>0</v>
      </c>
      <c r="CU43">
        <f t="shared" ref="CU43:CU45" si="115">AG43</f>
        <v>0</v>
      </c>
      <c r="CV43">
        <f>AH43</f>
        <v>0</v>
      </c>
      <c r="CW43">
        <f>AI43</f>
        <v>0</v>
      </c>
      <c r="CX43">
        <f t="shared" ref="CX43:CX45" si="116">AJ43</f>
        <v>0</v>
      </c>
      <c r="CY43">
        <f t="shared" si="111"/>
        <v>0</v>
      </c>
      <c r="CZ43">
        <f t="shared" si="112"/>
        <v>0</v>
      </c>
      <c r="DC43" t="s">
        <v>270</v>
      </c>
      <c r="DD43" t="s">
        <v>270</v>
      </c>
      <c r="DE43" t="s">
        <v>270</v>
      </c>
      <c r="DF43" t="s">
        <v>270</v>
      </c>
      <c r="DG43" t="s">
        <v>270</v>
      </c>
      <c r="DH43" t="s">
        <v>270</v>
      </c>
      <c r="DI43" t="s">
        <v>270</v>
      </c>
      <c r="DJ43" t="s">
        <v>270</v>
      </c>
      <c r="DK43" t="s">
        <v>270</v>
      </c>
      <c r="DL43" t="s">
        <v>270</v>
      </c>
      <c r="DM43" t="s">
        <v>270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126</v>
      </c>
      <c r="DW43" t="s">
        <v>126</v>
      </c>
      <c r="DX43">
        <v>1000</v>
      </c>
      <c r="DZ43" t="s">
        <v>270</v>
      </c>
      <c r="EA43" t="s">
        <v>270</v>
      </c>
      <c r="EB43" t="s">
        <v>270</v>
      </c>
      <c r="EC43" t="s">
        <v>270</v>
      </c>
      <c r="EE43">
        <v>342528994</v>
      </c>
      <c r="EF43">
        <v>8</v>
      </c>
      <c r="EG43" t="s">
        <v>318</v>
      </c>
      <c r="EH43">
        <v>0</v>
      </c>
      <c r="EI43" t="s">
        <v>270</v>
      </c>
      <c r="EJ43">
        <v>1</v>
      </c>
      <c r="EK43">
        <v>500001</v>
      </c>
      <c r="EL43" t="s">
        <v>319</v>
      </c>
      <c r="EM43" t="s">
        <v>320</v>
      </c>
      <c r="EO43" t="s">
        <v>270</v>
      </c>
      <c r="EQ43">
        <v>131072</v>
      </c>
      <c r="ER43">
        <v>72093.089999999997</v>
      </c>
      <c r="ES43">
        <v>72093.089999999997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270</v>
      </c>
      <c r="GD43">
        <v>1</v>
      </c>
      <c r="GF43">
        <v>-1284417570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6"/>
        <v>0</v>
      </c>
      <c r="GM43">
        <f t="shared" si="57"/>
        <v>31565.360000000001</v>
      </c>
      <c r="GN43">
        <f t="shared" si="58"/>
        <v>31565.360000000001</v>
      </c>
      <c r="GO43">
        <f t="shared" si="59"/>
        <v>0</v>
      </c>
      <c r="GP43">
        <f t="shared" si="60"/>
        <v>0</v>
      </c>
      <c r="GR43">
        <v>0</v>
      </c>
      <c r="GS43">
        <v>3</v>
      </c>
      <c r="GT43">
        <v>0</v>
      </c>
      <c r="GU43" t="s">
        <v>270</v>
      </c>
      <c r="GV43">
        <f t="shared" si="61"/>
        <v>0</v>
      </c>
      <c r="GW43">
        <v>1</v>
      </c>
      <c r="GX43">
        <f t="shared" si="62"/>
        <v>0</v>
      </c>
      <c r="HA43">
        <v>0</v>
      </c>
      <c r="HB43">
        <v>0</v>
      </c>
      <c r="HC43">
        <f t="shared" ref="HC43:HC45" si="117">GV43*GW43</f>
        <v>0</v>
      </c>
      <c r="HE43" t="s">
        <v>270</v>
      </c>
      <c r="HF43" t="s">
        <v>270</v>
      </c>
      <c r="HM43" t="s">
        <v>270</v>
      </c>
      <c r="HN43" t="s">
        <v>270</v>
      </c>
      <c r="HO43" t="s">
        <v>270</v>
      </c>
      <c r="HP43" t="s">
        <v>270</v>
      </c>
      <c r="HQ43" t="s">
        <v>270</v>
      </c>
      <c r="HS43">
        <v>0</v>
      </c>
      <c r="IK43">
        <v>0</v>
      </c>
    </row>
    <row r="44">
      <c r="A44">
        <v>17</v>
      </c>
      <c r="B44">
        <v>1</v>
      </c>
      <c r="C44">
        <f>ROW(SmtRes!A27)</f>
        <v>27</v>
      </c>
      <c r="D44">
        <f>ROW(EtalonRes!A27)</f>
        <v>27</v>
      </c>
      <c r="E44" t="s">
        <v>108</v>
      </c>
      <c r="F44" t="s">
        <v>327</v>
      </c>
      <c r="G44" t="s">
        <v>328</v>
      </c>
      <c r="H44" t="s">
        <v>294</v>
      </c>
      <c r="I44">
        <f>ROUND(59.76/100,7)</f>
        <v>0.59760000000000002</v>
      </c>
      <c r="J44">
        <v>0</v>
      </c>
      <c r="K44">
        <f>ROUND(59.76/100,7)</f>
        <v>0.59760000000000002</v>
      </c>
      <c r="O44">
        <f t="shared" si="113"/>
        <v>24621.290000000001</v>
      </c>
      <c r="P44">
        <f>SUMIF(SmtRes!AQ27:'SmtRes'!AQ27,"=1",SmtRes!DF27:'SmtRes'!DF27)</f>
        <v>0</v>
      </c>
      <c r="Q44">
        <f>SUMIF(SmtRes!AQ27:'SmtRes'!AQ27,"=1",SmtRes!DG27:'SmtRes'!DG27)</f>
        <v>0</v>
      </c>
      <c r="R44">
        <f>SUMIF(SmtRes!AQ27:'SmtRes'!AQ27,"=1",SmtRes!DH27:'SmtRes'!DH27)</f>
        <v>0</v>
      </c>
      <c r="S44">
        <f>SUMIF(SmtRes!AQ27:'SmtRes'!AQ27,"=1",SmtRes!DI27:'SmtRes'!DI27)</f>
        <v>24621.290000000001</v>
      </c>
      <c r="T44">
        <f t="shared" si="44"/>
        <v>0</v>
      </c>
      <c r="U44">
        <f>SUMIF(SmtRes!AQ27:'SmtRes'!AQ27,"=1",SmtRes!CV27:'SmtRes'!CV27)</f>
        <v>63.465119999999999</v>
      </c>
      <c r="V44">
        <f>SUMIF(SmtRes!AQ27:'SmtRes'!AQ27,"=1",SmtRes!CW27:'SmtRes'!CW27)</f>
        <v>0</v>
      </c>
      <c r="W44">
        <f t="shared" si="45"/>
        <v>0</v>
      </c>
      <c r="X44">
        <f t="shared" si="46"/>
        <v>21912.950000000001</v>
      </c>
      <c r="Y44">
        <f t="shared" si="47"/>
        <v>9848.5200000000004</v>
      </c>
      <c r="AA44">
        <v>404198080</v>
      </c>
      <c r="AB44">
        <f t="shared" si="48"/>
        <v>41200.290000000001</v>
      </c>
      <c r="AC44">
        <f>ROUND((0),6)</f>
        <v>0</v>
      </c>
      <c r="AD44">
        <f>ROUND((((0)-(0))+AE44),6)</f>
        <v>0</v>
      </c>
      <c r="AE44">
        <f>ROUND((0),6)</f>
        <v>0</v>
      </c>
      <c r="AF44">
        <f>ROUND((SUM(SmtRes!BT27:'SmtRes'!BT27)),6)</f>
        <v>41200.290000000001</v>
      </c>
      <c r="AG44">
        <f t="shared" si="49"/>
        <v>0</v>
      </c>
      <c r="AH44">
        <f>(SUM(SmtRes!BU27:'SmtRes'!BU27))</f>
        <v>106.2</v>
      </c>
      <c r="AI44">
        <f>(0)</f>
        <v>0</v>
      </c>
      <c r="AJ44">
        <f t="shared" si="50"/>
        <v>0</v>
      </c>
      <c r="AK44">
        <v>34333.574999999997</v>
      </c>
      <c r="AL44">
        <v>0</v>
      </c>
      <c r="AM44">
        <v>0</v>
      </c>
      <c r="AN44">
        <v>0</v>
      </c>
      <c r="AO44">
        <v>34333.574999999997</v>
      </c>
      <c r="AP44">
        <v>0</v>
      </c>
      <c r="AQ44">
        <v>88.5</v>
      </c>
      <c r="AR44">
        <v>0</v>
      </c>
      <c r="AS44">
        <v>0</v>
      </c>
      <c r="AT44">
        <v>89</v>
      </c>
      <c r="AU44">
        <v>40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270</v>
      </c>
      <c r="BE44" t="s">
        <v>270</v>
      </c>
      <c r="BF44" t="s">
        <v>270</v>
      </c>
      <c r="BG44" t="s">
        <v>270</v>
      </c>
      <c r="BH44">
        <v>0</v>
      </c>
      <c r="BI44">
        <v>1</v>
      </c>
      <c r="BJ44" t="s">
        <v>329</v>
      </c>
      <c r="BM44">
        <v>1003</v>
      </c>
      <c r="BN44">
        <v>0</v>
      </c>
      <c r="BO44" t="s">
        <v>270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270</v>
      </c>
      <c r="BZ44">
        <v>89</v>
      </c>
      <c r="CA44">
        <v>40</v>
      </c>
      <c r="CB44" t="s">
        <v>270</v>
      </c>
      <c r="CE44">
        <v>0</v>
      </c>
      <c r="CF44">
        <v>0</v>
      </c>
      <c r="CG44">
        <v>0</v>
      </c>
      <c r="CM44">
        <v>0</v>
      </c>
      <c r="CN44" t="s">
        <v>296</v>
      </c>
      <c r="CO44">
        <v>0</v>
      </c>
      <c r="CP44">
        <f t="shared" si="114"/>
        <v>24621.290000000001</v>
      </c>
      <c r="CQ44">
        <f>SUMIF(SmtRes!AQ27:'SmtRes'!AQ27,"=1",SmtRes!AA27:'SmtRes'!AA27)</f>
        <v>0</v>
      </c>
      <c r="CR44">
        <f>SUMIF(SmtRes!AQ27:'SmtRes'!AQ27,"=1",SmtRes!AB27:'SmtRes'!AB27)</f>
        <v>0</v>
      </c>
      <c r="CS44">
        <f>SUMIF(SmtRes!AQ27:'SmtRes'!AQ27,"=1",SmtRes!AC27:'SmtRes'!AC27)</f>
        <v>0</v>
      </c>
      <c r="CT44">
        <f>SUMIF(SmtRes!AQ27:'SmtRes'!AQ27,"=1",SmtRes!AD27:'SmtRes'!AD27)</f>
        <v>387.94999999999999</v>
      </c>
      <c r="CU44">
        <f t="shared" si="115"/>
        <v>0</v>
      </c>
      <c r="CV44">
        <f>SUMIF(SmtRes!AQ27:'SmtRes'!AQ27,"=1",SmtRes!BU27:'SmtRes'!BU27)</f>
        <v>106.2</v>
      </c>
      <c r="CW44">
        <f>SUMIF(SmtRes!AQ27:'SmtRes'!AQ27,"=1",SmtRes!BV27:'SmtRes'!BV27)</f>
        <v>0</v>
      </c>
      <c r="CX44">
        <f t="shared" si="116"/>
        <v>0</v>
      </c>
      <c r="CY44">
        <f t="shared" ref="CY44:CY45" si="118">(((S44+R44)*AT44)/100)</f>
        <v>21912.948100000001</v>
      </c>
      <c r="CZ44">
        <f t="shared" ref="CZ44:CZ45" si="119">(((S44+R44)*AU44)/100)</f>
        <v>9848.5160000000014</v>
      </c>
      <c r="DB44">
        <v>4</v>
      </c>
      <c r="DC44" t="s">
        <v>270</v>
      </c>
      <c r="DD44" t="s">
        <v>270</v>
      </c>
      <c r="DE44" t="s">
        <v>297</v>
      </c>
      <c r="DF44" t="s">
        <v>297</v>
      </c>
      <c r="DG44" t="s">
        <v>297</v>
      </c>
      <c r="DH44" t="s">
        <v>270</v>
      </c>
      <c r="DI44" t="s">
        <v>297</v>
      </c>
      <c r="DJ44" t="s">
        <v>297</v>
      </c>
      <c r="DK44" t="s">
        <v>270</v>
      </c>
      <c r="DL44" t="s">
        <v>270</v>
      </c>
      <c r="DM44" t="s">
        <v>270</v>
      </c>
      <c r="DN44">
        <v>0</v>
      </c>
      <c r="DO44">
        <v>0</v>
      </c>
      <c r="DP44">
        <v>1</v>
      </c>
      <c r="DQ44">
        <v>1</v>
      </c>
      <c r="DU44">
        <v>1007</v>
      </c>
      <c r="DV44" t="s">
        <v>294</v>
      </c>
      <c r="DW44" t="s">
        <v>294</v>
      </c>
      <c r="DX44">
        <v>100</v>
      </c>
      <c r="DZ44" t="s">
        <v>270</v>
      </c>
      <c r="EA44" t="s">
        <v>270</v>
      </c>
      <c r="EB44" t="s">
        <v>270</v>
      </c>
      <c r="EC44" t="s">
        <v>270</v>
      </c>
      <c r="EE44">
        <v>342529037</v>
      </c>
      <c r="EF44">
        <v>2</v>
      </c>
      <c r="EG44" t="s">
        <v>298</v>
      </c>
      <c r="EH44">
        <v>1</v>
      </c>
      <c r="EI44" t="s">
        <v>299</v>
      </c>
      <c r="EJ44">
        <v>1</v>
      </c>
      <c r="EK44">
        <v>1003</v>
      </c>
      <c r="EL44" t="s">
        <v>300</v>
      </c>
      <c r="EM44" t="s">
        <v>301</v>
      </c>
      <c r="EO44" t="s">
        <v>302</v>
      </c>
      <c r="EQ44">
        <v>131584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88.5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89</v>
      </c>
      <c r="FY44">
        <v>40</v>
      </c>
      <c r="GA44" t="s">
        <v>270</v>
      </c>
      <c r="GD44">
        <v>1</v>
      </c>
      <c r="GF44">
        <v>1560302749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56"/>
        <v>0</v>
      </c>
      <c r="GM44">
        <f t="shared" si="57"/>
        <v>56382.760000000002</v>
      </c>
      <c r="GN44">
        <f t="shared" si="58"/>
        <v>56382.760000000002</v>
      </c>
      <c r="GO44">
        <f t="shared" si="59"/>
        <v>0</v>
      </c>
      <c r="GP44">
        <f t="shared" si="60"/>
        <v>0</v>
      </c>
      <c r="GR44">
        <v>0</v>
      </c>
      <c r="GS44">
        <v>3</v>
      </c>
      <c r="GT44">
        <v>0</v>
      </c>
      <c r="GU44" t="s">
        <v>270</v>
      </c>
      <c r="GV44">
        <f t="shared" si="61"/>
        <v>0</v>
      </c>
      <c r="GW44">
        <v>1</v>
      </c>
      <c r="GX44">
        <f t="shared" si="62"/>
        <v>0</v>
      </c>
      <c r="HA44">
        <v>0</v>
      </c>
      <c r="HB44">
        <v>0</v>
      </c>
      <c r="HC44">
        <f t="shared" si="117"/>
        <v>0</v>
      </c>
      <c r="HE44" t="s">
        <v>270</v>
      </c>
      <c r="HF44" t="s">
        <v>270</v>
      </c>
      <c r="HM44" t="s">
        <v>270</v>
      </c>
      <c r="HN44" t="s">
        <v>63</v>
      </c>
      <c r="HO44" t="s">
        <v>66</v>
      </c>
      <c r="HP44" t="s">
        <v>300</v>
      </c>
      <c r="HQ44" t="s">
        <v>300</v>
      </c>
      <c r="HS44">
        <v>0</v>
      </c>
      <c r="IK44">
        <v>0</v>
      </c>
    </row>
    <row r="45">
      <c r="A45">
        <v>17</v>
      </c>
      <c r="B45">
        <v>1</v>
      </c>
      <c r="C45">
        <f>ROW(SmtRes!A39)</f>
        <v>39</v>
      </c>
      <c r="D45">
        <f>ROW(EtalonRes!A39)</f>
        <v>39</v>
      </c>
      <c r="E45" t="s">
        <v>112</v>
      </c>
      <c r="F45" t="s">
        <v>330</v>
      </c>
      <c r="G45" t="s">
        <v>331</v>
      </c>
      <c r="H45" t="s">
        <v>126</v>
      </c>
      <c r="I45">
        <v>0.048039999999999999</v>
      </c>
      <c r="J45">
        <v>0</v>
      </c>
      <c r="K45">
        <v>0.048039999999999999</v>
      </c>
      <c r="O45">
        <f t="shared" si="113"/>
        <v>2235.9500000000003</v>
      </c>
      <c r="P45">
        <f>SUMIF(SmtRes!AQ28:'SmtRes'!AQ39,"=1",SmtRes!DF28:'SmtRes'!DF39)</f>
        <v>372.45999999999998</v>
      </c>
      <c r="Q45">
        <f>SUMIF(SmtRes!AQ28:'SmtRes'!AQ39,"=1",SmtRes!DG28:'SmtRes'!DG39)</f>
        <v>218.84999999999999</v>
      </c>
      <c r="R45">
        <f>SUMIF(SmtRes!AQ28:'SmtRes'!AQ39,"=1",SmtRes!DH28:'SmtRes'!DH39)</f>
        <v>107.52000000000001</v>
      </c>
      <c r="S45">
        <f>SUMIF(SmtRes!AQ28:'SmtRes'!AQ39,"=1",SmtRes!DI28:'SmtRes'!DI39)</f>
        <v>1537.1200000000001</v>
      </c>
      <c r="T45">
        <f t="shared" si="44"/>
        <v>0</v>
      </c>
      <c r="U45">
        <f>SUMIF(SmtRes!AQ28:'SmtRes'!AQ39,"=1",SmtRes!CV28:'SmtRes'!CV39)</f>
        <v>3.0899327999999997</v>
      </c>
      <c r="V45">
        <f>SUMIF(SmtRes!AQ28:'SmtRes'!AQ39,"=1",SmtRes!CW28:'SmtRes'!CW39)</f>
        <v>0.18447359999999999</v>
      </c>
      <c r="W45">
        <f t="shared" si="45"/>
        <v>0</v>
      </c>
      <c r="X45">
        <f t="shared" si="46"/>
        <v>1595.3</v>
      </c>
      <c r="Y45">
        <f t="shared" si="47"/>
        <v>838.76999999999998</v>
      </c>
      <c r="AA45">
        <v>404198080</v>
      </c>
      <c r="AB45">
        <f t="shared" si="48"/>
        <v>43386.757119999995</v>
      </c>
      <c r="AC45">
        <f>ROUND((SUM(SmtRes!BQ28:'SmtRes'!BQ39)),6)</f>
        <v>7036.3624</v>
      </c>
      <c r="AD45">
        <f>ROUND((((SUM(SmtRes!BR28:'SmtRes'!BR39))-(SUM(SmtRes!BS28:'SmtRes'!BS39)))+AE45),6)</f>
        <v>4353.7675199999994</v>
      </c>
      <c r="AE45">
        <f>ROUND((SUM(SmtRes!BS28:'SmtRes'!BS39)),6)</f>
        <v>2238.1248000000001</v>
      </c>
      <c r="AF45">
        <f>ROUND((SUM(SmtRes!BT28:'SmtRes'!BT39)),6)</f>
        <v>31996.627199999999</v>
      </c>
      <c r="AG45">
        <f t="shared" si="49"/>
        <v>0</v>
      </c>
      <c r="AH45">
        <f>(SUM(SmtRes!BU28:'SmtRes'!BU39))</f>
        <v>64.319999999999993</v>
      </c>
      <c r="AI45">
        <f>(SUM(SmtRes!BV28:'SmtRes'!BV39))</f>
        <v>3.8399999999999999</v>
      </c>
      <c r="AJ45">
        <f t="shared" si="50"/>
        <v>0</v>
      </c>
      <c r="AK45">
        <v>39193.462</v>
      </c>
      <c r="AL45">
        <v>7036.3624000000009</v>
      </c>
      <c r="AM45">
        <v>3628.1396</v>
      </c>
      <c r="AN45">
        <v>1865.1040000000003</v>
      </c>
      <c r="AO45">
        <v>26663.856</v>
      </c>
      <c r="AP45">
        <v>0</v>
      </c>
      <c r="AQ45">
        <v>53.600000000000001</v>
      </c>
      <c r="AR45">
        <v>3.2000000000000002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270</v>
      </c>
      <c r="BE45" t="s">
        <v>270</v>
      </c>
      <c r="BF45" t="s">
        <v>270</v>
      </c>
      <c r="BG45" t="s">
        <v>270</v>
      </c>
      <c r="BH45">
        <v>0</v>
      </c>
      <c r="BI45">
        <v>2</v>
      </c>
      <c r="BJ45" t="s">
        <v>332</v>
      </c>
      <c r="BM45">
        <v>108001</v>
      </c>
      <c r="BN45">
        <v>0</v>
      </c>
      <c r="BO45" t="s">
        <v>270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270</v>
      </c>
      <c r="BZ45">
        <v>97</v>
      </c>
      <c r="CA45">
        <v>51</v>
      </c>
      <c r="CB45" t="s">
        <v>270</v>
      </c>
      <c r="CE45">
        <v>0</v>
      </c>
      <c r="CF45">
        <v>0</v>
      </c>
      <c r="CG45">
        <v>0</v>
      </c>
      <c r="CM45">
        <v>0</v>
      </c>
      <c r="CN45" t="s">
        <v>307</v>
      </c>
      <c r="CO45">
        <v>0</v>
      </c>
      <c r="CP45">
        <f t="shared" si="114"/>
        <v>2235.9500000000003</v>
      </c>
      <c r="CQ45">
        <f>SUMIF(SmtRes!AQ28:'SmtRes'!AQ39,"=1",SmtRes!AA28:'SmtRes'!AA39)</f>
        <v>8944.3999999999996</v>
      </c>
      <c r="CR45">
        <f>SUMIF(SmtRes!AQ28:'SmtRes'!AQ39,"=1",SmtRes!AB28:'SmtRes'!AB39)</f>
        <v>2164.2599999999998</v>
      </c>
      <c r="CS45">
        <f>SUMIF(SmtRes!AQ28:'SmtRes'!AQ39,"=1",SmtRes!AC28:'SmtRes'!AC39)</f>
        <v>1165.6900000000001</v>
      </c>
      <c r="CT45">
        <f>SUMIF(SmtRes!AQ28:'SmtRes'!AQ39,"=1",SmtRes!AD28:'SmtRes'!AD39)</f>
        <v>497.45999999999998</v>
      </c>
      <c r="CU45">
        <f t="shared" si="115"/>
        <v>0</v>
      </c>
      <c r="CV45">
        <f>SUMIF(SmtRes!AQ28:'SmtRes'!AQ39,"=1",SmtRes!BU28:'SmtRes'!BU39)</f>
        <v>64.319999999999993</v>
      </c>
      <c r="CW45">
        <f>SUMIF(SmtRes!AQ28:'SmtRes'!AQ39,"=1",SmtRes!BV28:'SmtRes'!BV39)</f>
        <v>3.8399999999999999</v>
      </c>
      <c r="CX45">
        <f t="shared" si="116"/>
        <v>0</v>
      </c>
      <c r="CY45">
        <f t="shared" si="118"/>
        <v>1595.3008000000002</v>
      </c>
      <c r="CZ45">
        <f t="shared" si="119"/>
        <v>838.76639999999998</v>
      </c>
      <c r="DB45">
        <v>5</v>
      </c>
      <c r="DC45" t="s">
        <v>270</v>
      </c>
      <c r="DD45" t="s">
        <v>270</v>
      </c>
      <c r="DE45" t="s">
        <v>297</v>
      </c>
      <c r="DF45" t="s">
        <v>297</v>
      </c>
      <c r="DG45" t="s">
        <v>297</v>
      </c>
      <c r="DH45" t="s">
        <v>270</v>
      </c>
      <c r="DI45" t="s">
        <v>297</v>
      </c>
      <c r="DJ45" t="s">
        <v>297</v>
      </c>
      <c r="DK45" t="s">
        <v>270</v>
      </c>
      <c r="DL45" t="s">
        <v>270</v>
      </c>
      <c r="DM45" t="s">
        <v>270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126</v>
      </c>
      <c r="DW45" t="s">
        <v>126</v>
      </c>
      <c r="DX45">
        <v>1000</v>
      </c>
      <c r="DZ45" t="s">
        <v>270</v>
      </c>
      <c r="EA45" t="s">
        <v>270</v>
      </c>
      <c r="EB45" t="s">
        <v>270</v>
      </c>
      <c r="EC45" t="s">
        <v>270</v>
      </c>
      <c r="EE45">
        <v>342528944</v>
      </c>
      <c r="EF45">
        <v>3</v>
      </c>
      <c r="EG45" t="s">
        <v>308</v>
      </c>
      <c r="EH45">
        <v>0</v>
      </c>
      <c r="EI45" t="s">
        <v>270</v>
      </c>
      <c r="EJ45">
        <v>2</v>
      </c>
      <c r="EK45">
        <v>108001</v>
      </c>
      <c r="EL45" t="s">
        <v>309</v>
      </c>
      <c r="EM45" t="s">
        <v>310</v>
      </c>
      <c r="EO45" t="s">
        <v>311</v>
      </c>
      <c r="EQ45">
        <v>131584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53.600000000000001</v>
      </c>
      <c r="EX45">
        <v>3.2000000000000002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270</v>
      </c>
      <c r="GD45">
        <v>1</v>
      </c>
      <c r="GF45">
        <v>-1077589184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56"/>
        <v>0</v>
      </c>
      <c r="GM45">
        <f t="shared" si="57"/>
        <v>4670.0200000000004</v>
      </c>
      <c r="GN45">
        <f t="shared" si="58"/>
        <v>0</v>
      </c>
      <c r="GO45">
        <f t="shared" si="59"/>
        <v>4670.0200000000004</v>
      </c>
      <c r="GP45">
        <f t="shared" si="60"/>
        <v>0</v>
      </c>
      <c r="GR45">
        <v>0</v>
      </c>
      <c r="GS45">
        <v>3</v>
      </c>
      <c r="GT45">
        <v>0</v>
      </c>
      <c r="GU45" t="s">
        <v>270</v>
      </c>
      <c r="GV45">
        <f t="shared" si="61"/>
        <v>0</v>
      </c>
      <c r="GW45">
        <v>1</v>
      </c>
      <c r="GX45">
        <f t="shared" si="62"/>
        <v>0</v>
      </c>
      <c r="HA45">
        <v>0</v>
      </c>
      <c r="HB45">
        <v>0</v>
      </c>
      <c r="HC45">
        <f t="shared" si="117"/>
        <v>0</v>
      </c>
      <c r="HE45" t="s">
        <v>270</v>
      </c>
      <c r="HF45" t="s">
        <v>270</v>
      </c>
      <c r="HM45" t="s">
        <v>270</v>
      </c>
      <c r="HN45" t="s">
        <v>95</v>
      </c>
      <c r="HO45" t="s">
        <v>97</v>
      </c>
      <c r="HP45" t="s">
        <v>309</v>
      </c>
      <c r="HQ45" t="s">
        <v>309</v>
      </c>
      <c r="HS45">
        <v>0</v>
      </c>
      <c r="IK45">
        <v>0</v>
      </c>
    </row>
    <row r="46">
      <c r="A46">
        <v>18</v>
      </c>
      <c r="B46">
        <v>1</v>
      </c>
      <c r="C46">
        <v>39</v>
      </c>
      <c r="E46" t="s">
        <v>333</v>
      </c>
      <c r="F46" t="s">
        <v>313</v>
      </c>
      <c r="G46" t="s">
        <v>314</v>
      </c>
      <c r="H46" t="s">
        <v>65</v>
      </c>
      <c r="I46">
        <f>J46</f>
        <v>2</v>
      </c>
      <c r="J46">
        <v>2</v>
      </c>
      <c r="K46">
        <v>2</v>
      </c>
      <c r="O46">
        <f>ROUND(P46,2)</f>
        <v>25.620000000000001</v>
      </c>
      <c r="P46">
        <f>ROUND(ROUND(ROUND(SUMIF(SmtRes!AQ28:'SmtRes'!AQ39,"=1",SmtRes!CU28:'SmtRes'!CU39),2),2)*I46/100,2)</f>
        <v>25.620000000000001</v>
      </c>
      <c r="Q46">
        <f t="shared" ref="Q46:Q48" si="120">ROUND(CR46*I46,2)</f>
        <v>0</v>
      </c>
      <c r="R46">
        <f t="shared" ref="R46:R48" si="121">ROUND(CS46*I46,2)</f>
        <v>0</v>
      </c>
      <c r="S46">
        <f t="shared" ref="S46:S48" si="122">ROUND(CT46*I46,2)</f>
        <v>0</v>
      </c>
      <c r="T46">
        <f t="shared" si="44"/>
        <v>0</v>
      </c>
      <c r="U46">
        <f t="shared" ref="U46:U48" si="123">ROUND(CV46*I46,7)</f>
        <v>0</v>
      </c>
      <c r="V46">
        <f t="shared" ref="V46:V48" si="124">ROUND(CW46*I46,7)</f>
        <v>0</v>
      </c>
      <c r="W46">
        <f t="shared" si="45"/>
        <v>0</v>
      </c>
      <c r="X46">
        <f t="shared" si="46"/>
        <v>0</v>
      </c>
      <c r="Y46">
        <f t="shared" si="47"/>
        <v>0</v>
      </c>
      <c r="AA46">
        <v>404198080</v>
      </c>
      <c r="AB46">
        <f t="shared" si="48"/>
        <v>0</v>
      </c>
      <c r="AC46">
        <f t="shared" ref="AC46:AC48" si="125">ROUND((ES46),6)</f>
        <v>0</v>
      </c>
      <c r="AD46">
        <f t="shared" ref="AD46:AD48" si="126">ROUND((((ET46)-(EU46))+AE46),6)</f>
        <v>0</v>
      </c>
      <c r="AE46">
        <f t="shared" ref="AE46:AF48" si="127">ROUND((EU46),6)</f>
        <v>0</v>
      </c>
      <c r="AF46">
        <f t="shared" si="127"/>
        <v>0</v>
      </c>
      <c r="AG46">
        <f t="shared" si="49"/>
        <v>0</v>
      </c>
      <c r="AH46">
        <f t="shared" ref="AH46:AI48" si="128">(EW46)</f>
        <v>0</v>
      </c>
      <c r="AI46">
        <f t="shared" si="128"/>
        <v>0</v>
      </c>
      <c r="AJ46">
        <f t="shared" si="50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270</v>
      </c>
      <c r="BE46" t="s">
        <v>270</v>
      </c>
      <c r="BF46" t="s">
        <v>270</v>
      </c>
      <c r="BG46" t="s">
        <v>270</v>
      </c>
      <c r="BH46">
        <v>3</v>
      </c>
      <c r="BI46">
        <v>2</v>
      </c>
      <c r="BJ46" t="s">
        <v>270</v>
      </c>
      <c r="BM46">
        <v>108001</v>
      </c>
      <c r="BN46">
        <v>0</v>
      </c>
      <c r="BO46" t="s">
        <v>270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270</v>
      </c>
      <c r="BZ46">
        <v>97</v>
      </c>
      <c r="CA46">
        <v>51</v>
      </c>
      <c r="CB46" t="s">
        <v>270</v>
      </c>
      <c r="CE46">
        <v>0</v>
      </c>
      <c r="CF46">
        <v>0</v>
      </c>
      <c r="CG46">
        <v>0</v>
      </c>
      <c r="CM46">
        <v>0</v>
      </c>
      <c r="CN46" t="s">
        <v>270</v>
      </c>
      <c r="CO46">
        <v>0</v>
      </c>
      <c r="CP46">
        <f>0</f>
        <v>0</v>
      </c>
      <c r="CQ46">
        <f>0</f>
        <v>0</v>
      </c>
      <c r="CR46">
        <f>0</f>
        <v>0</v>
      </c>
      <c r="CS46">
        <f>0</f>
        <v>0</v>
      </c>
      <c r="CT46">
        <f>0</f>
        <v>0</v>
      </c>
      <c r="CU46">
        <f>0</f>
        <v>0</v>
      </c>
      <c r="CV46">
        <f>0</f>
        <v>0</v>
      </c>
      <c r="CW46">
        <f>0</f>
        <v>0</v>
      </c>
      <c r="CX46">
        <f>0</f>
        <v>0</v>
      </c>
      <c r="CY46">
        <f t="shared" ref="CY46:CY48" si="129">0</f>
        <v>0</v>
      </c>
      <c r="CZ46">
        <f t="shared" ref="CZ46:CZ48" si="130">0</f>
        <v>0</v>
      </c>
      <c r="DC46" t="s">
        <v>270</v>
      </c>
      <c r="DD46" t="s">
        <v>270</v>
      </c>
      <c r="DE46" t="s">
        <v>270</v>
      </c>
      <c r="DF46" t="s">
        <v>270</v>
      </c>
      <c r="DG46" t="s">
        <v>270</v>
      </c>
      <c r="DH46" t="s">
        <v>270</v>
      </c>
      <c r="DI46" t="s">
        <v>270</v>
      </c>
      <c r="DJ46" t="s">
        <v>270</v>
      </c>
      <c r="DK46" t="s">
        <v>270</v>
      </c>
      <c r="DL46" t="s">
        <v>270</v>
      </c>
      <c r="DM46" t="s">
        <v>270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65</v>
      </c>
      <c r="DW46" t="s">
        <v>65</v>
      </c>
      <c r="DX46">
        <v>1</v>
      </c>
      <c r="DZ46" t="s">
        <v>270</v>
      </c>
      <c r="EA46" t="s">
        <v>270</v>
      </c>
      <c r="EB46" t="s">
        <v>270</v>
      </c>
      <c r="EC46" t="s">
        <v>270</v>
      </c>
      <c r="EE46">
        <v>342528944</v>
      </c>
      <c r="EF46">
        <v>3</v>
      </c>
      <c r="EG46" t="s">
        <v>308</v>
      </c>
      <c r="EH46">
        <v>0</v>
      </c>
      <c r="EI46" t="s">
        <v>270</v>
      </c>
      <c r="EJ46">
        <v>2</v>
      </c>
      <c r="EK46">
        <v>108001</v>
      </c>
      <c r="EL46" t="s">
        <v>309</v>
      </c>
      <c r="EM46" t="s">
        <v>310</v>
      </c>
      <c r="EO46" t="s">
        <v>270</v>
      </c>
      <c r="EQ46">
        <v>512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270</v>
      </c>
      <c r="GD46">
        <v>1</v>
      </c>
      <c r="GF46">
        <v>274903907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56"/>
        <v>0</v>
      </c>
      <c r="GM46">
        <f t="shared" si="57"/>
        <v>25.620000000000001</v>
      </c>
      <c r="GN46">
        <f t="shared" si="58"/>
        <v>0</v>
      </c>
      <c r="GO46">
        <f t="shared" si="59"/>
        <v>25.620000000000001</v>
      </c>
      <c r="GP46">
        <f t="shared" si="60"/>
        <v>0</v>
      </c>
      <c r="GR46">
        <v>0</v>
      </c>
      <c r="GS46">
        <v>3</v>
      </c>
      <c r="GT46">
        <v>0</v>
      </c>
      <c r="GU46" t="s">
        <v>270</v>
      </c>
      <c r="GV46">
        <f t="shared" si="61"/>
        <v>0</v>
      </c>
      <c r="GW46">
        <v>1</v>
      </c>
      <c r="GX46">
        <f t="shared" si="62"/>
        <v>0</v>
      </c>
      <c r="HA46">
        <v>0</v>
      </c>
      <c r="HB46">
        <v>0</v>
      </c>
      <c r="HC46">
        <f>0</f>
        <v>0</v>
      </c>
      <c r="HE46" t="s">
        <v>270</v>
      </c>
      <c r="HF46" t="s">
        <v>270</v>
      </c>
      <c r="HM46" t="s">
        <v>270</v>
      </c>
      <c r="HN46" t="s">
        <v>95</v>
      </c>
      <c r="HO46" t="s">
        <v>97</v>
      </c>
      <c r="HP46" t="s">
        <v>309</v>
      </c>
      <c r="HQ46" t="s">
        <v>309</v>
      </c>
      <c r="HS46">
        <v>0</v>
      </c>
      <c r="IK46">
        <v>0</v>
      </c>
    </row>
    <row r="47">
      <c r="A47">
        <v>17</v>
      </c>
      <c r="B47">
        <v>1</v>
      </c>
      <c r="E47" t="s">
        <v>128</v>
      </c>
      <c r="F47" t="s">
        <v>334</v>
      </c>
      <c r="G47" t="s">
        <v>335</v>
      </c>
      <c r="H47" t="s">
        <v>126</v>
      </c>
      <c r="I47">
        <v>0.023359999999999999</v>
      </c>
      <c r="J47">
        <v>0</v>
      </c>
      <c r="K47">
        <v>0.023359999999999999</v>
      </c>
      <c r="O47">
        <f t="shared" ref="O47:O49" si="131">ROUND(CP47,2)</f>
        <v>1303.5799999999999</v>
      </c>
      <c r="P47">
        <f t="shared" ref="P47:P48" si="132">ROUND(CQ47*I47,2)</f>
        <v>1303.5799999999999</v>
      </c>
      <c r="Q47">
        <f t="shared" si="120"/>
        <v>0</v>
      </c>
      <c r="R47">
        <f t="shared" si="121"/>
        <v>0</v>
      </c>
      <c r="S47">
        <f t="shared" si="122"/>
        <v>0</v>
      </c>
      <c r="T47">
        <f t="shared" si="44"/>
        <v>0</v>
      </c>
      <c r="U47">
        <f t="shared" si="123"/>
        <v>0</v>
      </c>
      <c r="V47">
        <f t="shared" si="124"/>
        <v>0</v>
      </c>
      <c r="W47">
        <f t="shared" si="45"/>
        <v>0</v>
      </c>
      <c r="X47">
        <f t="shared" si="46"/>
        <v>0</v>
      </c>
      <c r="Y47">
        <f t="shared" si="47"/>
        <v>0</v>
      </c>
      <c r="AA47">
        <v>404198080</v>
      </c>
      <c r="AB47">
        <f t="shared" si="48"/>
        <v>73426.5</v>
      </c>
      <c r="AC47">
        <f t="shared" si="125"/>
        <v>73426.5</v>
      </c>
      <c r="AD47">
        <f t="shared" si="126"/>
        <v>0</v>
      </c>
      <c r="AE47">
        <f t="shared" si="127"/>
        <v>0</v>
      </c>
      <c r="AF47">
        <f t="shared" si="127"/>
        <v>0</v>
      </c>
      <c r="AG47">
        <f t="shared" si="49"/>
        <v>0</v>
      </c>
      <c r="AH47">
        <f t="shared" si="128"/>
        <v>0</v>
      </c>
      <c r="AI47">
        <f t="shared" si="128"/>
        <v>0</v>
      </c>
      <c r="AJ47">
        <f t="shared" si="50"/>
        <v>0</v>
      </c>
      <c r="AK47">
        <v>73426.5</v>
      </c>
      <c r="AL47">
        <v>73426.5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0.76000000000000001</v>
      </c>
      <c r="BD47" t="s">
        <v>270</v>
      </c>
      <c r="BE47" t="s">
        <v>270</v>
      </c>
      <c r="BF47" t="s">
        <v>270</v>
      </c>
      <c r="BG47" t="s">
        <v>270</v>
      </c>
      <c r="BH47">
        <v>3</v>
      </c>
      <c r="BI47">
        <v>1</v>
      </c>
      <c r="BJ47" t="s">
        <v>336</v>
      </c>
      <c r="BM47">
        <v>500001</v>
      </c>
      <c r="BN47">
        <v>0</v>
      </c>
      <c r="BO47" t="s">
        <v>334</v>
      </c>
      <c r="BP47">
        <v>1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270</v>
      </c>
      <c r="BZ47">
        <v>0</v>
      </c>
      <c r="CA47">
        <v>0</v>
      </c>
      <c r="CB47" t="s">
        <v>270</v>
      </c>
      <c r="CE47">
        <v>0</v>
      </c>
      <c r="CF47">
        <v>0</v>
      </c>
      <c r="CG47">
        <v>0</v>
      </c>
      <c r="CM47">
        <v>0</v>
      </c>
      <c r="CN47" t="s">
        <v>270</v>
      </c>
      <c r="CO47">
        <v>0</v>
      </c>
      <c r="CP47">
        <f t="shared" ref="CP47:CP49" si="133">(P47+Q47+S47+R47)</f>
        <v>1303.5799999999999</v>
      </c>
      <c r="CQ47">
        <f t="shared" ref="CQ47:CQ48" si="134">ROUND(AL47*BC47,2)</f>
        <v>55804.139999999999</v>
      </c>
      <c r="CR47">
        <f t="shared" ref="CR47:CR48" si="135">ROUND(AM47*BB47,2)</f>
        <v>0</v>
      </c>
      <c r="CS47">
        <f t="shared" ref="CS47:CS48" si="136">ROUND(AN47*BS47,2)</f>
        <v>0</v>
      </c>
      <c r="CT47">
        <f t="shared" ref="CT47:CT48" si="137">ROUND(AO47*BA47,2)</f>
        <v>0</v>
      </c>
      <c r="CU47">
        <f t="shared" ref="CU47:CX49" si="138">AG47</f>
        <v>0</v>
      </c>
      <c r="CV47">
        <f t="shared" si="138"/>
        <v>0</v>
      </c>
      <c r="CW47">
        <f t="shared" si="138"/>
        <v>0</v>
      </c>
      <c r="CX47">
        <f t="shared" si="138"/>
        <v>0</v>
      </c>
      <c r="CY47">
        <f t="shared" si="129"/>
        <v>0</v>
      </c>
      <c r="CZ47">
        <f t="shared" si="130"/>
        <v>0</v>
      </c>
      <c r="DC47" t="s">
        <v>270</v>
      </c>
      <c r="DD47" t="s">
        <v>270</v>
      </c>
      <c r="DE47" t="s">
        <v>270</v>
      </c>
      <c r="DF47" t="s">
        <v>270</v>
      </c>
      <c r="DG47" t="s">
        <v>270</v>
      </c>
      <c r="DH47" t="s">
        <v>270</v>
      </c>
      <c r="DI47" t="s">
        <v>270</v>
      </c>
      <c r="DJ47" t="s">
        <v>270</v>
      </c>
      <c r="DK47" t="s">
        <v>270</v>
      </c>
      <c r="DL47" t="s">
        <v>270</v>
      </c>
      <c r="DM47" t="s">
        <v>270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126</v>
      </c>
      <c r="DW47" t="s">
        <v>126</v>
      </c>
      <c r="DX47">
        <v>1000</v>
      </c>
      <c r="DZ47" t="s">
        <v>270</v>
      </c>
      <c r="EA47" t="s">
        <v>270</v>
      </c>
      <c r="EB47" t="s">
        <v>270</v>
      </c>
      <c r="EC47" t="s">
        <v>270</v>
      </c>
      <c r="EE47">
        <v>342528994</v>
      </c>
      <c r="EF47">
        <v>8</v>
      </c>
      <c r="EG47" t="s">
        <v>318</v>
      </c>
      <c r="EH47">
        <v>0</v>
      </c>
      <c r="EI47" t="s">
        <v>270</v>
      </c>
      <c r="EJ47">
        <v>1</v>
      </c>
      <c r="EK47">
        <v>500001</v>
      </c>
      <c r="EL47" t="s">
        <v>319</v>
      </c>
      <c r="EM47" t="s">
        <v>320</v>
      </c>
      <c r="EO47" t="s">
        <v>270</v>
      </c>
      <c r="EQ47">
        <v>131072</v>
      </c>
      <c r="ER47">
        <v>73426.5</v>
      </c>
      <c r="ES47">
        <v>73426.5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270</v>
      </c>
      <c r="GD47">
        <v>1</v>
      </c>
      <c r="GF47">
        <v>-1686216944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6"/>
        <v>0</v>
      </c>
      <c r="GM47">
        <f t="shared" si="57"/>
        <v>1303.5799999999999</v>
      </c>
      <c r="GN47">
        <f t="shared" si="58"/>
        <v>1303.5799999999999</v>
      </c>
      <c r="GO47">
        <f t="shared" si="59"/>
        <v>0</v>
      </c>
      <c r="GP47">
        <f t="shared" si="60"/>
        <v>0</v>
      </c>
      <c r="GR47">
        <v>0</v>
      </c>
      <c r="GS47">
        <v>3</v>
      </c>
      <c r="GT47">
        <v>0</v>
      </c>
      <c r="GU47" t="s">
        <v>270</v>
      </c>
      <c r="GV47">
        <f t="shared" si="61"/>
        <v>0</v>
      </c>
      <c r="GW47">
        <v>1</v>
      </c>
      <c r="GX47">
        <f t="shared" si="62"/>
        <v>0</v>
      </c>
      <c r="HA47">
        <v>0</v>
      </c>
      <c r="HB47">
        <v>0</v>
      </c>
      <c r="HC47">
        <f t="shared" ref="HC47:HC49" si="139">GV47*GW47</f>
        <v>0</v>
      </c>
      <c r="HE47" t="s">
        <v>270</v>
      </c>
      <c r="HF47" t="s">
        <v>270</v>
      </c>
      <c r="HM47" t="s">
        <v>270</v>
      </c>
      <c r="HN47" t="s">
        <v>270</v>
      </c>
      <c r="HO47" t="s">
        <v>270</v>
      </c>
      <c r="HP47" t="s">
        <v>270</v>
      </c>
      <c r="HQ47" t="s">
        <v>270</v>
      </c>
      <c r="HS47">
        <v>0</v>
      </c>
      <c r="IK47">
        <v>0</v>
      </c>
    </row>
    <row r="48">
      <c r="A48">
        <v>17</v>
      </c>
      <c r="B48">
        <v>1</v>
      </c>
      <c r="E48" t="s">
        <v>129</v>
      </c>
      <c r="F48" t="s">
        <v>337</v>
      </c>
      <c r="G48" t="s">
        <v>338</v>
      </c>
      <c r="H48" t="s">
        <v>126</v>
      </c>
      <c r="I48">
        <v>0.024680000000000001</v>
      </c>
      <c r="J48">
        <v>0</v>
      </c>
      <c r="K48">
        <v>0.024680000000000001</v>
      </c>
      <c r="O48">
        <f t="shared" si="131"/>
        <v>1395.3399999999999</v>
      </c>
      <c r="P48">
        <f t="shared" si="132"/>
        <v>1395.3399999999999</v>
      </c>
      <c r="Q48">
        <f t="shared" si="120"/>
        <v>0</v>
      </c>
      <c r="R48">
        <f t="shared" si="121"/>
        <v>0</v>
      </c>
      <c r="S48">
        <f t="shared" si="122"/>
        <v>0</v>
      </c>
      <c r="T48">
        <f t="shared" si="44"/>
        <v>0</v>
      </c>
      <c r="U48">
        <f t="shared" si="123"/>
        <v>0</v>
      </c>
      <c r="V48">
        <f t="shared" si="124"/>
        <v>0</v>
      </c>
      <c r="W48">
        <f t="shared" si="45"/>
        <v>0</v>
      </c>
      <c r="X48">
        <f t="shared" si="46"/>
        <v>0</v>
      </c>
      <c r="Y48">
        <f t="shared" si="47"/>
        <v>0</v>
      </c>
      <c r="AA48">
        <v>404198080</v>
      </c>
      <c r="AB48">
        <f t="shared" si="48"/>
        <v>67306.5</v>
      </c>
      <c r="AC48">
        <f t="shared" si="125"/>
        <v>67306.5</v>
      </c>
      <c r="AD48">
        <f t="shared" si="126"/>
        <v>0</v>
      </c>
      <c r="AE48">
        <f t="shared" si="127"/>
        <v>0</v>
      </c>
      <c r="AF48">
        <f t="shared" si="127"/>
        <v>0</v>
      </c>
      <c r="AG48">
        <f t="shared" si="49"/>
        <v>0</v>
      </c>
      <c r="AH48">
        <f t="shared" si="128"/>
        <v>0</v>
      </c>
      <c r="AI48">
        <f t="shared" si="128"/>
        <v>0</v>
      </c>
      <c r="AJ48">
        <f t="shared" si="50"/>
        <v>0</v>
      </c>
      <c r="AK48">
        <v>67306.5</v>
      </c>
      <c r="AL48">
        <v>67306.5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0.83999999999999997</v>
      </c>
      <c r="BD48" t="s">
        <v>270</v>
      </c>
      <c r="BE48" t="s">
        <v>270</v>
      </c>
      <c r="BF48" t="s">
        <v>270</v>
      </c>
      <c r="BG48" t="s">
        <v>270</v>
      </c>
      <c r="BH48">
        <v>3</v>
      </c>
      <c r="BI48">
        <v>1</v>
      </c>
      <c r="BJ48" t="s">
        <v>339</v>
      </c>
      <c r="BM48">
        <v>500001</v>
      </c>
      <c r="BN48">
        <v>0</v>
      </c>
      <c r="BO48" t="s">
        <v>337</v>
      </c>
      <c r="BP48">
        <v>1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270</v>
      </c>
      <c r="BZ48">
        <v>0</v>
      </c>
      <c r="CA48">
        <v>0</v>
      </c>
      <c r="CB48" t="s">
        <v>270</v>
      </c>
      <c r="CE48">
        <v>0</v>
      </c>
      <c r="CF48">
        <v>0</v>
      </c>
      <c r="CG48">
        <v>0</v>
      </c>
      <c r="CM48">
        <v>0</v>
      </c>
      <c r="CN48" t="s">
        <v>270</v>
      </c>
      <c r="CO48">
        <v>0</v>
      </c>
      <c r="CP48">
        <f t="shared" si="133"/>
        <v>1395.3399999999999</v>
      </c>
      <c r="CQ48">
        <f t="shared" si="134"/>
        <v>56537.459999999999</v>
      </c>
      <c r="CR48">
        <f t="shared" si="135"/>
        <v>0</v>
      </c>
      <c r="CS48">
        <f t="shared" si="136"/>
        <v>0</v>
      </c>
      <c r="CT48">
        <f t="shared" si="137"/>
        <v>0</v>
      </c>
      <c r="CU48">
        <f t="shared" si="138"/>
        <v>0</v>
      </c>
      <c r="CV48">
        <f t="shared" si="138"/>
        <v>0</v>
      </c>
      <c r="CW48">
        <f t="shared" si="138"/>
        <v>0</v>
      </c>
      <c r="CX48">
        <f t="shared" si="138"/>
        <v>0</v>
      </c>
      <c r="CY48">
        <f t="shared" si="129"/>
        <v>0</v>
      </c>
      <c r="CZ48">
        <f t="shared" si="130"/>
        <v>0</v>
      </c>
      <c r="DC48" t="s">
        <v>270</v>
      </c>
      <c r="DD48" t="s">
        <v>270</v>
      </c>
      <c r="DE48" t="s">
        <v>270</v>
      </c>
      <c r="DF48" t="s">
        <v>270</v>
      </c>
      <c r="DG48" t="s">
        <v>270</v>
      </c>
      <c r="DH48" t="s">
        <v>270</v>
      </c>
      <c r="DI48" t="s">
        <v>270</v>
      </c>
      <c r="DJ48" t="s">
        <v>270</v>
      </c>
      <c r="DK48" t="s">
        <v>270</v>
      </c>
      <c r="DL48" t="s">
        <v>270</v>
      </c>
      <c r="DM48" t="s">
        <v>270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126</v>
      </c>
      <c r="DW48" t="s">
        <v>126</v>
      </c>
      <c r="DX48">
        <v>1000</v>
      </c>
      <c r="DZ48" t="s">
        <v>270</v>
      </c>
      <c r="EA48" t="s">
        <v>270</v>
      </c>
      <c r="EB48" t="s">
        <v>270</v>
      </c>
      <c r="EC48" t="s">
        <v>270</v>
      </c>
      <c r="EE48">
        <v>342528994</v>
      </c>
      <c r="EF48">
        <v>8</v>
      </c>
      <c r="EG48" t="s">
        <v>318</v>
      </c>
      <c r="EH48">
        <v>0</v>
      </c>
      <c r="EI48" t="s">
        <v>270</v>
      </c>
      <c r="EJ48">
        <v>1</v>
      </c>
      <c r="EK48">
        <v>500001</v>
      </c>
      <c r="EL48" t="s">
        <v>319</v>
      </c>
      <c r="EM48" t="s">
        <v>320</v>
      </c>
      <c r="EO48" t="s">
        <v>270</v>
      </c>
      <c r="EQ48">
        <v>131072</v>
      </c>
      <c r="ER48">
        <v>67306.5</v>
      </c>
      <c r="ES48">
        <v>67306.5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270</v>
      </c>
      <c r="GD48">
        <v>1</v>
      </c>
      <c r="GF48">
        <v>-1517994735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56"/>
        <v>0</v>
      </c>
      <c r="GM48">
        <f t="shared" si="57"/>
        <v>1395.3399999999999</v>
      </c>
      <c r="GN48">
        <f t="shared" si="58"/>
        <v>1395.3399999999999</v>
      </c>
      <c r="GO48">
        <f t="shared" si="59"/>
        <v>0</v>
      </c>
      <c r="GP48">
        <f t="shared" si="60"/>
        <v>0</v>
      </c>
      <c r="GR48">
        <v>0</v>
      </c>
      <c r="GS48">
        <v>3</v>
      </c>
      <c r="GT48">
        <v>0</v>
      </c>
      <c r="GU48" t="s">
        <v>270</v>
      </c>
      <c r="GV48">
        <f t="shared" si="61"/>
        <v>0</v>
      </c>
      <c r="GW48">
        <v>1</v>
      </c>
      <c r="GX48">
        <f t="shared" si="62"/>
        <v>0</v>
      </c>
      <c r="HA48">
        <v>0</v>
      </c>
      <c r="HB48">
        <v>0</v>
      </c>
      <c r="HC48">
        <f t="shared" si="139"/>
        <v>0</v>
      </c>
      <c r="HE48" t="s">
        <v>270</v>
      </c>
      <c r="HF48" t="s">
        <v>270</v>
      </c>
      <c r="HM48" t="s">
        <v>270</v>
      </c>
      <c r="HN48" t="s">
        <v>270</v>
      </c>
      <c r="HO48" t="s">
        <v>270</v>
      </c>
      <c r="HP48" t="s">
        <v>270</v>
      </c>
      <c r="HQ48" t="s">
        <v>270</v>
      </c>
      <c r="HS48">
        <v>0</v>
      </c>
      <c r="IK48">
        <v>0</v>
      </c>
    </row>
    <row r="49">
      <c r="A49">
        <v>17</v>
      </c>
      <c r="B49">
        <v>1</v>
      </c>
      <c r="C49">
        <f>ROW(SmtRes!A47)</f>
        <v>47</v>
      </c>
      <c r="D49">
        <f>ROW(EtalonRes!A47)</f>
        <v>47</v>
      </c>
      <c r="E49" t="s">
        <v>130</v>
      </c>
      <c r="F49" t="s">
        <v>321</v>
      </c>
      <c r="G49" t="s">
        <v>325</v>
      </c>
      <c r="H49" t="s">
        <v>305</v>
      </c>
      <c r="I49">
        <f>ROUND(8/100,7)</f>
        <v>0.080000000000000002</v>
      </c>
      <c r="J49">
        <v>0</v>
      </c>
      <c r="K49">
        <f>ROUND(8/100,7)</f>
        <v>0.080000000000000002</v>
      </c>
      <c r="O49">
        <f t="shared" si="131"/>
        <v>1085.6100000000001</v>
      </c>
      <c r="P49">
        <f>SUMIF(SmtRes!AQ40:'SmtRes'!AQ47,"=1",SmtRes!DF40:'SmtRes'!DF47)</f>
        <v>342.40999999999997</v>
      </c>
      <c r="Q49">
        <f>SUMIF(SmtRes!AQ40:'SmtRes'!AQ47,"=1",SmtRes!DG40:'SmtRes'!DG47)</f>
        <v>48.530000000000001</v>
      </c>
      <c r="R49">
        <f>SUMIF(SmtRes!AQ40:'SmtRes'!AQ47,"=1",SmtRes!DH40:'SmtRes'!DH47)</f>
        <v>22.380000000000003</v>
      </c>
      <c r="S49">
        <f>SUMIF(SmtRes!AQ40:'SmtRes'!AQ47,"=1",SmtRes!DI40:'SmtRes'!DI47)</f>
        <v>672.28999999999996</v>
      </c>
      <c r="T49">
        <f t="shared" si="44"/>
        <v>0</v>
      </c>
      <c r="U49">
        <f>SUMIF(SmtRes!AQ40:'SmtRes'!AQ47,"=1",SmtRes!CV40:'SmtRes'!CV47)</f>
        <v>1.3823999999999999</v>
      </c>
      <c r="V49">
        <f>SUMIF(SmtRes!AQ40:'SmtRes'!AQ47,"=1",SmtRes!CW40:'SmtRes'!CW47)</f>
        <v>0.038399999999999997</v>
      </c>
      <c r="W49">
        <f t="shared" si="45"/>
        <v>0</v>
      </c>
      <c r="X49">
        <f t="shared" si="46"/>
        <v>673.83000000000004</v>
      </c>
      <c r="Y49">
        <f t="shared" si="47"/>
        <v>354.28000000000003</v>
      </c>
      <c r="AA49">
        <v>404198080</v>
      </c>
      <c r="AB49">
        <f t="shared" si="48"/>
        <v>12497.877399999999</v>
      </c>
      <c r="AC49">
        <f>ROUND((SUM(SmtRes!BQ40:'SmtRes'!BQ47)),6)</f>
        <v>3512.8389999999999</v>
      </c>
      <c r="AD49">
        <f>ROUND((((SUM(SmtRes!BR40:'SmtRes'!BR47))-(SUM(SmtRes!BS40:'SmtRes'!BS47)))+AE49),6)</f>
        <v>581.42880000000002</v>
      </c>
      <c r="AE49">
        <f>ROUND((SUM(SmtRes!BS40:'SmtRes'!BS47)),6)</f>
        <v>279.76560000000001</v>
      </c>
      <c r="AF49">
        <f>ROUND((SUM(SmtRes!BT40:'SmtRes'!BT47)),6)</f>
        <v>8403.6095999999998</v>
      </c>
      <c r="AG49">
        <f t="shared" si="49"/>
        <v>0</v>
      </c>
      <c r="AH49">
        <f>(SUM(SmtRes!BU40:'SmtRes'!BU47))</f>
        <v>17.280000000000001</v>
      </c>
      <c r="AI49">
        <f>(SUM(SmtRes!BV40:'SmtRes'!BV47))</f>
        <v>0.47999999999999998</v>
      </c>
      <c r="AJ49">
        <f t="shared" si="50"/>
        <v>0</v>
      </c>
      <c r="AK49">
        <v>11233.509</v>
      </c>
      <c r="AL49">
        <v>3512.8389999999999</v>
      </c>
      <c r="AM49">
        <v>484.524</v>
      </c>
      <c r="AN49">
        <v>233.13800000000003</v>
      </c>
      <c r="AO49">
        <v>7003.0079999999998</v>
      </c>
      <c r="AP49">
        <v>0</v>
      </c>
      <c r="AQ49">
        <v>14.4</v>
      </c>
      <c r="AR49">
        <v>0.40000000000000002</v>
      </c>
      <c r="AS49">
        <v>0</v>
      </c>
      <c r="AT49">
        <v>97</v>
      </c>
      <c r="AU49">
        <v>51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270</v>
      </c>
      <c r="BE49" t="s">
        <v>270</v>
      </c>
      <c r="BF49" t="s">
        <v>270</v>
      </c>
      <c r="BG49" t="s">
        <v>270</v>
      </c>
      <c r="BH49">
        <v>0</v>
      </c>
      <c r="BI49">
        <v>2</v>
      </c>
      <c r="BJ49" t="s">
        <v>323</v>
      </c>
      <c r="BM49">
        <v>108001</v>
      </c>
      <c r="BN49">
        <v>0</v>
      </c>
      <c r="BO49" t="s">
        <v>270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270</v>
      </c>
      <c r="BZ49">
        <v>97</v>
      </c>
      <c r="CA49">
        <v>51</v>
      </c>
      <c r="CB49" t="s">
        <v>270</v>
      </c>
      <c r="CE49">
        <v>0</v>
      </c>
      <c r="CF49">
        <v>0</v>
      </c>
      <c r="CG49">
        <v>0</v>
      </c>
      <c r="CM49">
        <v>0</v>
      </c>
      <c r="CN49" t="s">
        <v>307</v>
      </c>
      <c r="CO49">
        <v>0</v>
      </c>
      <c r="CP49">
        <f t="shared" si="133"/>
        <v>1085.6100000000001</v>
      </c>
      <c r="CQ49">
        <f>SUMIF(SmtRes!AQ40:'SmtRes'!AQ47,"=1",SmtRes!AA40:'SmtRes'!AA47)</f>
        <v>1267.51</v>
      </c>
      <c r="CR49">
        <f>SUMIF(SmtRes!AQ40:'SmtRes'!AQ47,"=1",SmtRes!AB40:'SmtRes'!AB47)</f>
        <v>2164.2599999999998</v>
      </c>
      <c r="CS49">
        <f>SUMIF(SmtRes!AQ40:'SmtRes'!AQ47,"=1",SmtRes!AC40:'SmtRes'!AC47)</f>
        <v>1165.6900000000001</v>
      </c>
      <c r="CT49">
        <f>SUMIF(SmtRes!AQ40:'SmtRes'!AQ47,"=1",SmtRes!AD40:'SmtRes'!AD47)</f>
        <v>486.31999999999999</v>
      </c>
      <c r="CU49">
        <f t="shared" si="138"/>
        <v>0</v>
      </c>
      <c r="CV49">
        <f>SUMIF(SmtRes!AQ40:'SmtRes'!AQ47,"=1",SmtRes!BU40:'SmtRes'!BU47)</f>
        <v>17.280000000000001</v>
      </c>
      <c r="CW49">
        <f>SUMIF(SmtRes!AQ40:'SmtRes'!AQ47,"=1",SmtRes!BV40:'SmtRes'!BV47)</f>
        <v>0.47999999999999998</v>
      </c>
      <c r="CX49">
        <f>AJ49</f>
        <v>0</v>
      </c>
      <c r="CY49">
        <f>(((S49+R49)*AT49)/100)</f>
        <v>673.82989999999995</v>
      </c>
      <c r="CZ49">
        <f>(((S49+R49)*AU49)/100)</f>
        <v>354.2817</v>
      </c>
      <c r="DB49">
        <v>6</v>
      </c>
      <c r="DC49" t="s">
        <v>270</v>
      </c>
      <c r="DD49" t="s">
        <v>270</v>
      </c>
      <c r="DE49" t="s">
        <v>297</v>
      </c>
      <c r="DF49" t="s">
        <v>297</v>
      </c>
      <c r="DG49" t="s">
        <v>297</v>
      </c>
      <c r="DH49" t="s">
        <v>270</v>
      </c>
      <c r="DI49" t="s">
        <v>297</v>
      </c>
      <c r="DJ49" t="s">
        <v>297</v>
      </c>
      <c r="DK49" t="s">
        <v>270</v>
      </c>
      <c r="DL49" t="s">
        <v>270</v>
      </c>
      <c r="DM49" t="s">
        <v>270</v>
      </c>
      <c r="DN49">
        <v>0</v>
      </c>
      <c r="DO49">
        <v>0</v>
      </c>
      <c r="DP49">
        <v>1</v>
      </c>
      <c r="DQ49">
        <v>1</v>
      </c>
      <c r="DU49">
        <v>1003</v>
      </c>
      <c r="DV49" t="s">
        <v>305</v>
      </c>
      <c r="DW49" t="s">
        <v>305</v>
      </c>
      <c r="DX49">
        <v>100</v>
      </c>
      <c r="DZ49" t="s">
        <v>270</v>
      </c>
      <c r="EA49" t="s">
        <v>270</v>
      </c>
      <c r="EB49" t="s">
        <v>270</v>
      </c>
      <c r="EC49" t="s">
        <v>270</v>
      </c>
      <c r="EE49">
        <v>342528944</v>
      </c>
      <c r="EF49">
        <v>3</v>
      </c>
      <c r="EG49" t="s">
        <v>308</v>
      </c>
      <c r="EH49">
        <v>0</v>
      </c>
      <c r="EI49" t="s">
        <v>270</v>
      </c>
      <c r="EJ49">
        <v>2</v>
      </c>
      <c r="EK49">
        <v>108001</v>
      </c>
      <c r="EL49" t="s">
        <v>309</v>
      </c>
      <c r="EM49" t="s">
        <v>310</v>
      </c>
      <c r="EO49" t="s">
        <v>311</v>
      </c>
      <c r="EQ49">
        <v>131584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14.4</v>
      </c>
      <c r="EX49">
        <v>0.40000000000000002</v>
      </c>
      <c r="EY49">
        <v>0</v>
      </c>
      <c r="FQ49">
        <v>0</v>
      </c>
      <c r="FR49">
        <v>0</v>
      </c>
      <c r="FS49">
        <v>0</v>
      </c>
      <c r="FX49">
        <v>97</v>
      </c>
      <c r="FY49">
        <v>51</v>
      </c>
      <c r="GA49" t="s">
        <v>270</v>
      </c>
      <c r="GD49">
        <v>1</v>
      </c>
      <c r="GF49">
        <v>464379317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56"/>
        <v>0</v>
      </c>
      <c r="GM49">
        <f t="shared" si="57"/>
        <v>2113.7200000000003</v>
      </c>
      <c r="GN49">
        <f t="shared" si="58"/>
        <v>0</v>
      </c>
      <c r="GO49">
        <f t="shared" si="59"/>
        <v>2113.7200000000003</v>
      </c>
      <c r="GP49">
        <f t="shared" si="60"/>
        <v>0</v>
      </c>
      <c r="GR49">
        <v>0</v>
      </c>
      <c r="GS49">
        <v>3</v>
      </c>
      <c r="GT49">
        <v>0</v>
      </c>
      <c r="GU49" t="s">
        <v>270</v>
      </c>
      <c r="GV49">
        <f t="shared" si="61"/>
        <v>0</v>
      </c>
      <c r="GW49">
        <v>1</v>
      </c>
      <c r="GX49">
        <f t="shared" si="62"/>
        <v>0</v>
      </c>
      <c r="HA49">
        <v>0</v>
      </c>
      <c r="HB49">
        <v>0</v>
      </c>
      <c r="HC49">
        <f t="shared" si="139"/>
        <v>0</v>
      </c>
      <c r="HE49" t="s">
        <v>270</v>
      </c>
      <c r="HF49" t="s">
        <v>270</v>
      </c>
      <c r="HM49" t="s">
        <v>270</v>
      </c>
      <c r="HN49" t="s">
        <v>95</v>
      </c>
      <c r="HO49" t="s">
        <v>97</v>
      </c>
      <c r="HP49" t="s">
        <v>309</v>
      </c>
      <c r="HQ49" t="s">
        <v>309</v>
      </c>
      <c r="HS49">
        <v>0</v>
      </c>
      <c r="IK49">
        <v>0</v>
      </c>
    </row>
    <row r="50">
      <c r="A50">
        <v>18</v>
      </c>
      <c r="B50">
        <v>1</v>
      </c>
      <c r="C50">
        <v>47</v>
      </c>
      <c r="E50" t="s">
        <v>340</v>
      </c>
      <c r="F50" t="s">
        <v>313</v>
      </c>
      <c r="G50" t="s">
        <v>314</v>
      </c>
      <c r="H50" t="s">
        <v>65</v>
      </c>
      <c r="I50">
        <f>J50</f>
        <v>2</v>
      </c>
      <c r="J50">
        <v>2</v>
      </c>
      <c r="K50">
        <v>2</v>
      </c>
      <c r="O50">
        <f>ROUND(P50,2)</f>
        <v>11.200000000000001</v>
      </c>
      <c r="P50">
        <f>ROUND(ROUND(ROUND(SUMIF(SmtRes!AQ40:'SmtRes'!AQ47,"=1",SmtRes!CU40:'SmtRes'!CU47),2),2)*I50/100,2)</f>
        <v>11.200000000000001</v>
      </c>
      <c r="Q50">
        <f t="shared" ref="Q50:Q51" si="140">ROUND(CR50*I50,2)</f>
        <v>0</v>
      </c>
      <c r="R50">
        <f t="shared" ref="R50:R51" si="141">ROUND(CS50*I50,2)</f>
        <v>0</v>
      </c>
      <c r="S50">
        <f t="shared" ref="S50:S51" si="142">ROUND(CT50*I50,2)</f>
        <v>0</v>
      </c>
      <c r="T50">
        <f t="shared" si="44"/>
        <v>0</v>
      </c>
      <c r="U50">
        <f t="shared" ref="U50:U51" si="143">ROUND(CV50*I50,7)</f>
        <v>0</v>
      </c>
      <c r="V50">
        <f t="shared" ref="V50:V51" si="144">ROUND(CW50*I50,7)</f>
        <v>0</v>
      </c>
      <c r="W50">
        <f t="shared" si="45"/>
        <v>0</v>
      </c>
      <c r="X50">
        <f t="shared" si="46"/>
        <v>0</v>
      </c>
      <c r="Y50">
        <f t="shared" si="47"/>
        <v>0</v>
      </c>
      <c r="AA50">
        <v>404198080</v>
      </c>
      <c r="AB50">
        <f t="shared" si="48"/>
        <v>0</v>
      </c>
      <c r="AC50">
        <f t="shared" ref="AC50:AC51" si="145">ROUND((ES50),6)</f>
        <v>0</v>
      </c>
      <c r="AD50">
        <f t="shared" ref="AD50:AD51" si="146">ROUND((((ET50)-(EU50))+AE50),6)</f>
        <v>0</v>
      </c>
      <c r="AE50">
        <f t="shared" ref="AE50:AE51" si="147">ROUND((EU50),6)</f>
        <v>0</v>
      </c>
      <c r="AF50">
        <f t="shared" ref="AF50:AF51" si="148">ROUND((EV50),6)</f>
        <v>0</v>
      </c>
      <c r="AG50">
        <f t="shared" si="49"/>
        <v>0</v>
      </c>
      <c r="AH50">
        <f t="shared" ref="AH50:AH51" si="149">(EW50)</f>
        <v>0</v>
      </c>
      <c r="AI50">
        <f t="shared" ref="AI50:AI51" si="150">(EX50)</f>
        <v>0</v>
      </c>
      <c r="AJ50">
        <f t="shared" si="50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97</v>
      </c>
      <c r="AU50">
        <v>51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270</v>
      </c>
      <c r="BE50" t="s">
        <v>270</v>
      </c>
      <c r="BF50" t="s">
        <v>270</v>
      </c>
      <c r="BG50" t="s">
        <v>270</v>
      </c>
      <c r="BH50">
        <v>3</v>
      </c>
      <c r="BI50">
        <v>2</v>
      </c>
      <c r="BJ50" t="s">
        <v>270</v>
      </c>
      <c r="BM50">
        <v>108001</v>
      </c>
      <c r="BN50">
        <v>0</v>
      </c>
      <c r="BO50" t="s">
        <v>270</v>
      </c>
      <c r="BP50">
        <v>0</v>
      </c>
      <c r="BQ50">
        <v>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270</v>
      </c>
      <c r="BZ50">
        <v>97</v>
      </c>
      <c r="CA50">
        <v>51</v>
      </c>
      <c r="CB50" t="s">
        <v>270</v>
      </c>
      <c r="CE50">
        <v>0</v>
      </c>
      <c r="CF50">
        <v>0</v>
      </c>
      <c r="CG50">
        <v>0</v>
      </c>
      <c r="CM50">
        <v>0</v>
      </c>
      <c r="CN50" t="s">
        <v>270</v>
      </c>
      <c r="CO50">
        <v>0</v>
      </c>
      <c r="CP50">
        <f>0</f>
        <v>0</v>
      </c>
      <c r="CQ50">
        <f>0</f>
        <v>0</v>
      </c>
      <c r="CR50">
        <f>0</f>
        <v>0</v>
      </c>
      <c r="CS50">
        <f>0</f>
        <v>0</v>
      </c>
      <c r="CT50">
        <f>0</f>
        <v>0</v>
      </c>
      <c r="CU50">
        <f>0</f>
        <v>0</v>
      </c>
      <c r="CV50">
        <f>0</f>
        <v>0</v>
      </c>
      <c r="CW50">
        <f>0</f>
        <v>0</v>
      </c>
      <c r="CX50">
        <f>0</f>
        <v>0</v>
      </c>
      <c r="CY50">
        <f t="shared" ref="CY50:CY51" si="151">0</f>
        <v>0</v>
      </c>
      <c r="CZ50">
        <f t="shared" ref="CZ50:CZ51" si="152">0</f>
        <v>0</v>
      </c>
      <c r="DC50" t="s">
        <v>270</v>
      </c>
      <c r="DD50" t="s">
        <v>270</v>
      </c>
      <c r="DE50" t="s">
        <v>270</v>
      </c>
      <c r="DF50" t="s">
        <v>270</v>
      </c>
      <c r="DG50" t="s">
        <v>270</v>
      </c>
      <c r="DH50" t="s">
        <v>270</v>
      </c>
      <c r="DI50" t="s">
        <v>270</v>
      </c>
      <c r="DJ50" t="s">
        <v>270</v>
      </c>
      <c r="DK50" t="s">
        <v>270</v>
      </c>
      <c r="DL50" t="s">
        <v>270</v>
      </c>
      <c r="DM50" t="s">
        <v>270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65</v>
      </c>
      <c r="DW50" t="s">
        <v>65</v>
      </c>
      <c r="DX50">
        <v>1</v>
      </c>
      <c r="DZ50" t="s">
        <v>270</v>
      </c>
      <c r="EA50" t="s">
        <v>270</v>
      </c>
      <c r="EB50" t="s">
        <v>270</v>
      </c>
      <c r="EC50" t="s">
        <v>270</v>
      </c>
      <c r="EE50">
        <v>342528944</v>
      </c>
      <c r="EF50">
        <v>3</v>
      </c>
      <c r="EG50" t="s">
        <v>308</v>
      </c>
      <c r="EH50">
        <v>0</v>
      </c>
      <c r="EI50" t="s">
        <v>270</v>
      </c>
      <c r="EJ50">
        <v>2</v>
      </c>
      <c r="EK50">
        <v>108001</v>
      </c>
      <c r="EL50" t="s">
        <v>309</v>
      </c>
      <c r="EM50" t="s">
        <v>310</v>
      </c>
      <c r="EO50" t="s">
        <v>270</v>
      </c>
      <c r="EQ50">
        <v>512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97</v>
      </c>
      <c r="FY50">
        <v>51</v>
      </c>
      <c r="GA50" t="s">
        <v>270</v>
      </c>
      <c r="GD50">
        <v>1</v>
      </c>
      <c r="GF50">
        <v>274903907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56"/>
        <v>0</v>
      </c>
      <c r="GM50">
        <f t="shared" si="57"/>
        <v>11.200000000000001</v>
      </c>
      <c r="GN50">
        <f t="shared" si="58"/>
        <v>0</v>
      </c>
      <c r="GO50">
        <f t="shared" si="59"/>
        <v>11.200000000000001</v>
      </c>
      <c r="GP50">
        <f t="shared" si="60"/>
        <v>0</v>
      </c>
      <c r="GR50">
        <v>0</v>
      </c>
      <c r="GS50">
        <v>3</v>
      </c>
      <c r="GT50">
        <v>0</v>
      </c>
      <c r="GU50" t="s">
        <v>270</v>
      </c>
      <c r="GV50">
        <f t="shared" si="61"/>
        <v>0</v>
      </c>
      <c r="GW50">
        <v>1</v>
      </c>
      <c r="GX50">
        <f t="shared" si="62"/>
        <v>0</v>
      </c>
      <c r="HA50">
        <v>0</v>
      </c>
      <c r="HB50">
        <v>0</v>
      </c>
      <c r="HC50">
        <f>0</f>
        <v>0</v>
      </c>
      <c r="HE50" t="s">
        <v>270</v>
      </c>
      <c r="HF50" t="s">
        <v>270</v>
      </c>
      <c r="HM50" t="s">
        <v>270</v>
      </c>
      <c r="HN50" t="s">
        <v>95</v>
      </c>
      <c r="HO50" t="s">
        <v>97</v>
      </c>
      <c r="HP50" t="s">
        <v>309</v>
      </c>
      <c r="HQ50" t="s">
        <v>309</v>
      </c>
      <c r="HS50">
        <v>0</v>
      </c>
      <c r="IK50">
        <v>0</v>
      </c>
    </row>
    <row r="51">
      <c r="A51">
        <v>17</v>
      </c>
      <c r="B51">
        <v>1</v>
      </c>
      <c r="E51" t="s">
        <v>132</v>
      </c>
      <c r="F51" t="s">
        <v>315</v>
      </c>
      <c r="G51" t="s">
        <v>316</v>
      </c>
      <c r="H51" t="s">
        <v>126</v>
      </c>
      <c r="I51">
        <f>ROUND(8*1.57/1000,7)</f>
        <v>0.01256</v>
      </c>
      <c r="J51">
        <v>0</v>
      </c>
      <c r="K51">
        <f>ROUND(8*1.57/1000,7)</f>
        <v>0.01256</v>
      </c>
      <c r="O51">
        <f t="shared" ref="O51:O52" si="153">ROUND(CP51,2)</f>
        <v>760.61000000000001</v>
      </c>
      <c r="P51">
        <f>ROUND(CQ51*I51,2)</f>
        <v>760.61000000000001</v>
      </c>
      <c r="Q51">
        <f t="shared" si="140"/>
        <v>0</v>
      </c>
      <c r="R51">
        <f t="shared" si="141"/>
        <v>0</v>
      </c>
      <c r="S51">
        <f t="shared" si="142"/>
        <v>0</v>
      </c>
      <c r="T51">
        <f t="shared" si="44"/>
        <v>0</v>
      </c>
      <c r="U51">
        <f t="shared" si="143"/>
        <v>0</v>
      </c>
      <c r="V51">
        <f t="shared" si="144"/>
        <v>0</v>
      </c>
      <c r="W51">
        <f t="shared" si="45"/>
        <v>0</v>
      </c>
      <c r="X51">
        <f t="shared" si="46"/>
        <v>0</v>
      </c>
      <c r="Y51">
        <f t="shared" si="47"/>
        <v>0</v>
      </c>
      <c r="AA51">
        <v>404198080</v>
      </c>
      <c r="AB51">
        <f t="shared" si="48"/>
        <v>72093.089999999997</v>
      </c>
      <c r="AC51">
        <f t="shared" si="145"/>
        <v>72093.089999999997</v>
      </c>
      <c r="AD51">
        <f t="shared" si="146"/>
        <v>0</v>
      </c>
      <c r="AE51">
        <f t="shared" si="147"/>
        <v>0</v>
      </c>
      <c r="AF51">
        <f t="shared" si="148"/>
        <v>0</v>
      </c>
      <c r="AG51">
        <f t="shared" si="49"/>
        <v>0</v>
      </c>
      <c r="AH51">
        <f t="shared" si="149"/>
        <v>0</v>
      </c>
      <c r="AI51">
        <f t="shared" si="150"/>
        <v>0</v>
      </c>
      <c r="AJ51">
        <f t="shared" si="50"/>
        <v>0</v>
      </c>
      <c r="AK51">
        <v>72093.089999999997</v>
      </c>
      <c r="AL51">
        <v>72093.089999999997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0.83999999999999997</v>
      </c>
      <c r="BD51" t="s">
        <v>270</v>
      </c>
      <c r="BE51" t="s">
        <v>270</v>
      </c>
      <c r="BF51" t="s">
        <v>270</v>
      </c>
      <c r="BG51" t="s">
        <v>270</v>
      </c>
      <c r="BH51">
        <v>3</v>
      </c>
      <c r="BI51">
        <v>1</v>
      </c>
      <c r="BJ51" t="s">
        <v>317</v>
      </c>
      <c r="BM51">
        <v>500001</v>
      </c>
      <c r="BN51">
        <v>0</v>
      </c>
      <c r="BO51" t="s">
        <v>315</v>
      </c>
      <c r="BP51">
        <v>1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270</v>
      </c>
      <c r="BZ51">
        <v>0</v>
      </c>
      <c r="CA51">
        <v>0</v>
      </c>
      <c r="CB51" t="s">
        <v>270</v>
      </c>
      <c r="CE51">
        <v>0</v>
      </c>
      <c r="CF51">
        <v>0</v>
      </c>
      <c r="CG51">
        <v>0</v>
      </c>
      <c r="CM51">
        <v>0</v>
      </c>
      <c r="CN51" t="s">
        <v>270</v>
      </c>
      <c r="CO51">
        <v>0</v>
      </c>
      <c r="CP51">
        <f t="shared" ref="CP51:CP52" si="154">(P51+Q51+S51+R51)</f>
        <v>760.61000000000001</v>
      </c>
      <c r="CQ51">
        <f>ROUND(AL51*BC51,2)</f>
        <v>60558.200000000004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 t="shared" ref="CU51:CU52" si="155">AG51</f>
        <v>0</v>
      </c>
      <c r="CV51">
        <f>AH51</f>
        <v>0</v>
      </c>
      <c r="CW51">
        <f>AI51</f>
        <v>0</v>
      </c>
      <c r="CX51">
        <f t="shared" ref="CX51:CX52" si="156">AJ51</f>
        <v>0</v>
      </c>
      <c r="CY51">
        <f t="shared" si="151"/>
        <v>0</v>
      </c>
      <c r="CZ51">
        <f t="shared" si="152"/>
        <v>0</v>
      </c>
      <c r="DC51" t="s">
        <v>270</v>
      </c>
      <c r="DD51" t="s">
        <v>270</v>
      </c>
      <c r="DE51" t="s">
        <v>270</v>
      </c>
      <c r="DF51" t="s">
        <v>270</v>
      </c>
      <c r="DG51" t="s">
        <v>270</v>
      </c>
      <c r="DH51" t="s">
        <v>270</v>
      </c>
      <c r="DI51" t="s">
        <v>270</v>
      </c>
      <c r="DJ51" t="s">
        <v>270</v>
      </c>
      <c r="DK51" t="s">
        <v>270</v>
      </c>
      <c r="DL51" t="s">
        <v>270</v>
      </c>
      <c r="DM51" t="s">
        <v>270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126</v>
      </c>
      <c r="DW51" t="s">
        <v>126</v>
      </c>
      <c r="DX51">
        <v>1000</v>
      </c>
      <c r="DZ51" t="s">
        <v>270</v>
      </c>
      <c r="EA51" t="s">
        <v>270</v>
      </c>
      <c r="EB51" t="s">
        <v>270</v>
      </c>
      <c r="EC51" t="s">
        <v>270</v>
      </c>
      <c r="EE51">
        <v>342528994</v>
      </c>
      <c r="EF51">
        <v>8</v>
      </c>
      <c r="EG51" t="s">
        <v>318</v>
      </c>
      <c r="EH51">
        <v>0</v>
      </c>
      <c r="EI51" t="s">
        <v>270</v>
      </c>
      <c r="EJ51">
        <v>1</v>
      </c>
      <c r="EK51">
        <v>500001</v>
      </c>
      <c r="EL51" t="s">
        <v>319</v>
      </c>
      <c r="EM51" t="s">
        <v>320</v>
      </c>
      <c r="EO51" t="s">
        <v>270</v>
      </c>
      <c r="EQ51">
        <v>1966080</v>
      </c>
      <c r="ER51">
        <v>72093.089999999997</v>
      </c>
      <c r="ES51">
        <v>72093.089999999997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270</v>
      </c>
      <c r="GD51">
        <v>1</v>
      </c>
      <c r="GF51">
        <v>-1284417570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56"/>
        <v>0</v>
      </c>
      <c r="GM51">
        <f t="shared" si="57"/>
        <v>760.61000000000001</v>
      </c>
      <c r="GN51">
        <f t="shared" si="58"/>
        <v>760.61000000000001</v>
      </c>
      <c r="GO51">
        <f t="shared" si="59"/>
        <v>0</v>
      </c>
      <c r="GP51">
        <f t="shared" si="60"/>
        <v>0</v>
      </c>
      <c r="GR51">
        <v>0</v>
      </c>
      <c r="GS51">
        <v>3</v>
      </c>
      <c r="GT51">
        <v>0</v>
      </c>
      <c r="GU51" t="s">
        <v>270</v>
      </c>
      <c r="GV51">
        <f t="shared" si="61"/>
        <v>0</v>
      </c>
      <c r="GW51">
        <v>1</v>
      </c>
      <c r="GX51">
        <f t="shared" si="62"/>
        <v>0</v>
      </c>
      <c r="HA51">
        <v>0</v>
      </c>
      <c r="HB51">
        <v>0</v>
      </c>
      <c r="HC51">
        <f t="shared" ref="HC51:HC52" si="157">GV51*GW51</f>
        <v>0</v>
      </c>
      <c r="HE51" t="s">
        <v>270</v>
      </c>
      <c r="HF51" t="s">
        <v>270</v>
      </c>
      <c r="HM51" t="s">
        <v>270</v>
      </c>
      <c r="HN51" t="s">
        <v>270</v>
      </c>
      <c r="HO51" t="s">
        <v>270</v>
      </c>
      <c r="HP51" t="s">
        <v>270</v>
      </c>
      <c r="HQ51" t="s">
        <v>270</v>
      </c>
      <c r="HS51">
        <v>0</v>
      </c>
      <c r="IK51">
        <v>0</v>
      </c>
    </row>
    <row r="52">
      <c r="A52">
        <v>17</v>
      </c>
      <c r="B52">
        <v>1</v>
      </c>
      <c r="C52">
        <f>ROW(SmtRes!A55)</f>
        <v>55</v>
      </c>
      <c r="D52">
        <f>ROW(EtalonRes!A55)</f>
        <v>55</v>
      </c>
      <c r="E52" t="s">
        <v>133</v>
      </c>
      <c r="F52" t="s">
        <v>341</v>
      </c>
      <c r="G52" t="s">
        <v>342</v>
      </c>
      <c r="H52" t="s">
        <v>305</v>
      </c>
      <c r="I52">
        <f>ROUND(8/100,7)</f>
        <v>0.080000000000000002</v>
      </c>
      <c r="J52">
        <v>0</v>
      </c>
      <c r="K52">
        <f>ROUND(8/100,7)</f>
        <v>0.080000000000000002</v>
      </c>
      <c r="O52">
        <f t="shared" si="153"/>
        <v>1514.1900000000001</v>
      </c>
      <c r="P52">
        <f>SUMIF(SmtRes!AQ48:'SmtRes'!AQ55,"=1",SmtRes!DF48:'SmtRes'!DF55)</f>
        <v>3.25</v>
      </c>
      <c r="Q52">
        <f>SUMIF(SmtRes!AQ48:'SmtRes'!AQ55,"=1",SmtRes!DG48:'SmtRes'!DG55)</f>
        <v>6.1499999999999995</v>
      </c>
      <c r="R52">
        <f>SUMIF(SmtRes!AQ48:'SmtRes'!AQ55,"=1",SmtRes!DH48:'SmtRes'!DH55)</f>
        <v>3.3499999999999996</v>
      </c>
      <c r="S52">
        <f>SUMIF(SmtRes!AQ48:'SmtRes'!AQ55,"=1",SmtRes!DI48:'SmtRes'!DI55)</f>
        <v>1501.4400000000001</v>
      </c>
      <c r="T52">
        <f t="shared" si="44"/>
        <v>0</v>
      </c>
      <c r="U52">
        <f>SUMIF(SmtRes!AQ48:'SmtRes'!AQ55,"=1",SmtRes!CV48:'SmtRes'!CV55)</f>
        <v>3.0873599999999999</v>
      </c>
      <c r="V52">
        <f>SUMIF(SmtRes!AQ48:'SmtRes'!AQ55,"=1",SmtRes!CW48:'SmtRes'!CW55)</f>
        <v>0.0057599999999999995</v>
      </c>
      <c r="W52">
        <f t="shared" si="45"/>
        <v>0</v>
      </c>
      <c r="X52">
        <f t="shared" si="46"/>
        <v>1459.6500000000001</v>
      </c>
      <c r="Y52">
        <f t="shared" si="47"/>
        <v>767.44000000000005</v>
      </c>
      <c r="AA52">
        <v>404198080</v>
      </c>
      <c r="AB52">
        <f t="shared" si="48"/>
        <v>18881.744479999998</v>
      </c>
      <c r="AC52">
        <f>ROUND((SUM(SmtRes!BQ48:'SmtRes'!BQ55)),6)</f>
        <v>40.601599999999998</v>
      </c>
      <c r="AD52">
        <f>ROUND((((SUM(SmtRes!BR48:'SmtRes'!BR55))-(SUM(SmtRes!BS48:'SmtRes'!BS55)))+AE52),6)</f>
        <v>73.081440000000001</v>
      </c>
      <c r="AE52">
        <f>ROUND((SUM(SmtRes!BS48:'SmtRes'!BS55)),6)</f>
        <v>41.964839999999995</v>
      </c>
      <c r="AF52">
        <f>ROUND((SUM(SmtRes!BT48:'SmtRes'!BT55)),6)</f>
        <v>18768.061439999998</v>
      </c>
      <c r="AG52">
        <f t="shared" si="49"/>
        <v>0</v>
      </c>
      <c r="AH52">
        <f>(SUM(SmtRes!BU48:'SmtRes'!BU55))</f>
        <v>38.591999999999992</v>
      </c>
      <c r="AI52">
        <f>(SUM(SmtRes!BV48:'SmtRes'!BV55))</f>
        <v>0.071999999999999995</v>
      </c>
      <c r="AJ52">
        <f t="shared" si="50"/>
        <v>0</v>
      </c>
      <c r="AK52">
        <v>15776.524699999998</v>
      </c>
      <c r="AL52">
        <v>40.601599999999998</v>
      </c>
      <c r="AM52">
        <v>60.901199999999996</v>
      </c>
      <c r="AN52">
        <v>34.970700000000001</v>
      </c>
      <c r="AO52">
        <v>15640.051199999998</v>
      </c>
      <c r="AP52">
        <v>0</v>
      </c>
      <c r="AQ52">
        <v>32.159999999999997</v>
      </c>
      <c r="AR52">
        <v>0.059999999999999998</v>
      </c>
      <c r="AS52">
        <v>0</v>
      </c>
      <c r="AT52">
        <v>97</v>
      </c>
      <c r="AU52">
        <v>51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270</v>
      </c>
      <c r="BE52" t="s">
        <v>270</v>
      </c>
      <c r="BF52" t="s">
        <v>270</v>
      </c>
      <c r="BG52" t="s">
        <v>270</v>
      </c>
      <c r="BH52">
        <v>0</v>
      </c>
      <c r="BI52">
        <v>2</v>
      </c>
      <c r="BJ52" t="s">
        <v>343</v>
      </c>
      <c r="BM52">
        <v>108001</v>
      </c>
      <c r="BN52">
        <v>0</v>
      </c>
      <c r="BO52" t="s">
        <v>270</v>
      </c>
      <c r="BP52">
        <v>0</v>
      </c>
      <c r="BQ52">
        <v>3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270</v>
      </c>
      <c r="BZ52">
        <v>97</v>
      </c>
      <c r="CA52">
        <v>51</v>
      </c>
      <c r="CB52" t="s">
        <v>270</v>
      </c>
      <c r="CE52">
        <v>0</v>
      </c>
      <c r="CF52">
        <v>0</v>
      </c>
      <c r="CG52">
        <v>0</v>
      </c>
      <c r="CM52">
        <v>0</v>
      </c>
      <c r="CN52" t="s">
        <v>307</v>
      </c>
      <c r="CO52">
        <v>0</v>
      </c>
      <c r="CP52">
        <f t="shared" si="154"/>
        <v>1514.1900000000001</v>
      </c>
      <c r="CQ52">
        <f>SUMIF(SmtRes!AQ48:'SmtRes'!AQ55,"=1",SmtRes!AA48:'SmtRes'!AA55)</f>
        <v>6.0999999999999996</v>
      </c>
      <c r="CR52">
        <f>SUMIF(SmtRes!AQ48:'SmtRes'!AQ55,"=1",SmtRes!AB48:'SmtRes'!AB55)</f>
        <v>2135.1799999999998</v>
      </c>
      <c r="CS52">
        <f>SUMIF(SmtRes!AQ48:'SmtRes'!AQ55,"=1",SmtRes!AC48:'SmtRes'!AC55)</f>
        <v>1165.6900000000001</v>
      </c>
      <c r="CT52">
        <f>SUMIF(SmtRes!AQ48:'SmtRes'!AQ55,"=1",SmtRes!AD48:'SmtRes'!AD55)</f>
        <v>486.31999999999999</v>
      </c>
      <c r="CU52">
        <f t="shared" si="155"/>
        <v>0</v>
      </c>
      <c r="CV52">
        <f>SUMIF(SmtRes!AQ48:'SmtRes'!AQ55,"=1",SmtRes!BU48:'SmtRes'!BU55)</f>
        <v>38.591999999999992</v>
      </c>
      <c r="CW52">
        <f>SUMIF(SmtRes!AQ48:'SmtRes'!AQ55,"=1",SmtRes!BV48:'SmtRes'!BV55)</f>
        <v>0.071999999999999995</v>
      </c>
      <c r="CX52">
        <f t="shared" si="156"/>
        <v>0</v>
      </c>
      <c r="CY52">
        <f>(((S52+R52)*AT52)/100)</f>
        <v>1459.6463000000001</v>
      </c>
      <c r="CZ52">
        <f>(((S52+R52)*AU52)/100)</f>
        <v>767.4428999999999</v>
      </c>
      <c r="DB52">
        <v>7</v>
      </c>
      <c r="DC52" t="s">
        <v>270</v>
      </c>
      <c r="DD52" t="s">
        <v>270</v>
      </c>
      <c r="DE52" t="s">
        <v>297</v>
      </c>
      <c r="DF52" t="s">
        <v>297</v>
      </c>
      <c r="DG52" t="s">
        <v>297</v>
      </c>
      <c r="DH52" t="s">
        <v>270</v>
      </c>
      <c r="DI52" t="s">
        <v>297</v>
      </c>
      <c r="DJ52" t="s">
        <v>297</v>
      </c>
      <c r="DK52" t="s">
        <v>270</v>
      </c>
      <c r="DL52" t="s">
        <v>270</v>
      </c>
      <c r="DM52" t="s">
        <v>270</v>
      </c>
      <c r="DN52">
        <v>0</v>
      </c>
      <c r="DO52">
        <v>0</v>
      </c>
      <c r="DP52">
        <v>1</v>
      </c>
      <c r="DQ52">
        <v>1</v>
      </c>
      <c r="DU52">
        <v>1003</v>
      </c>
      <c r="DV52" t="s">
        <v>305</v>
      </c>
      <c r="DW52" t="s">
        <v>305</v>
      </c>
      <c r="DX52">
        <v>100</v>
      </c>
      <c r="DZ52" t="s">
        <v>270</v>
      </c>
      <c r="EA52" t="s">
        <v>270</v>
      </c>
      <c r="EB52" t="s">
        <v>270</v>
      </c>
      <c r="EC52" t="s">
        <v>270</v>
      </c>
      <c r="EE52">
        <v>342528944</v>
      </c>
      <c r="EF52">
        <v>3</v>
      </c>
      <c r="EG52" t="s">
        <v>308</v>
      </c>
      <c r="EH52">
        <v>0</v>
      </c>
      <c r="EI52" t="s">
        <v>270</v>
      </c>
      <c r="EJ52">
        <v>2</v>
      </c>
      <c r="EK52">
        <v>108001</v>
      </c>
      <c r="EL52" t="s">
        <v>309</v>
      </c>
      <c r="EM52" t="s">
        <v>310</v>
      </c>
      <c r="EO52" t="s">
        <v>311</v>
      </c>
      <c r="EQ52">
        <v>131584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32.159999999999997</v>
      </c>
      <c r="EX52">
        <v>0.059999999999999998</v>
      </c>
      <c r="EY52">
        <v>0</v>
      </c>
      <c r="FQ52">
        <v>0</v>
      </c>
      <c r="FR52">
        <v>0</v>
      </c>
      <c r="FS52">
        <v>0</v>
      </c>
      <c r="FX52">
        <v>97</v>
      </c>
      <c r="FY52">
        <v>51</v>
      </c>
      <c r="GA52" t="s">
        <v>270</v>
      </c>
      <c r="GD52">
        <v>1</v>
      </c>
      <c r="GF52">
        <v>896061436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56"/>
        <v>0</v>
      </c>
      <c r="GM52">
        <f t="shared" si="57"/>
        <v>3741.2800000000002</v>
      </c>
      <c r="GN52">
        <f t="shared" si="58"/>
        <v>0</v>
      </c>
      <c r="GO52">
        <f t="shared" si="59"/>
        <v>3741.2800000000002</v>
      </c>
      <c r="GP52">
        <f t="shared" si="60"/>
        <v>0</v>
      </c>
      <c r="GR52">
        <v>0</v>
      </c>
      <c r="GS52">
        <v>3</v>
      </c>
      <c r="GT52">
        <v>0</v>
      </c>
      <c r="GU52" t="s">
        <v>270</v>
      </c>
      <c r="GV52">
        <f t="shared" si="61"/>
        <v>0</v>
      </c>
      <c r="GW52">
        <v>1</v>
      </c>
      <c r="GX52">
        <f t="shared" si="62"/>
        <v>0</v>
      </c>
      <c r="HA52">
        <v>0</v>
      </c>
      <c r="HB52">
        <v>0</v>
      </c>
      <c r="HC52">
        <f t="shared" si="157"/>
        <v>0</v>
      </c>
      <c r="HE52" t="s">
        <v>270</v>
      </c>
      <c r="HF52" t="s">
        <v>270</v>
      </c>
      <c r="HM52" t="s">
        <v>270</v>
      </c>
      <c r="HN52" t="s">
        <v>95</v>
      </c>
      <c r="HO52" t="s">
        <v>97</v>
      </c>
      <c r="HP52" t="s">
        <v>309</v>
      </c>
      <c r="HQ52" t="s">
        <v>309</v>
      </c>
      <c r="HS52">
        <v>0</v>
      </c>
      <c r="IK52">
        <v>0</v>
      </c>
    </row>
    <row r="53">
      <c r="A53">
        <v>18</v>
      </c>
      <c r="B53">
        <v>1</v>
      </c>
      <c r="C53">
        <v>55</v>
      </c>
      <c r="E53" t="s">
        <v>344</v>
      </c>
      <c r="F53" t="s">
        <v>313</v>
      </c>
      <c r="G53" t="s">
        <v>314</v>
      </c>
      <c r="H53" t="s">
        <v>65</v>
      </c>
      <c r="I53">
        <f>J53</f>
        <v>2</v>
      </c>
      <c r="J53">
        <v>2</v>
      </c>
      <c r="K53">
        <v>2</v>
      </c>
      <c r="O53">
        <f>ROUND(P53,2)</f>
        <v>25.02</v>
      </c>
      <c r="P53">
        <f>ROUND(ROUND(ROUND(SUMIF(SmtRes!AQ48:'SmtRes'!AQ55,"=1",SmtRes!CU48:'SmtRes'!CU55),2),2)*I53/100,2)</f>
        <v>25.02</v>
      </c>
      <c r="Q53">
        <f t="shared" ref="Q53:Q56" si="158">ROUND(CR53*I53,2)</f>
        <v>0</v>
      </c>
      <c r="R53">
        <f t="shared" ref="R53:R56" si="159">ROUND(CS53*I53,2)</f>
        <v>0</v>
      </c>
      <c r="S53">
        <f t="shared" ref="S53:S56" si="160">ROUND(CT53*I53,2)</f>
        <v>0</v>
      </c>
      <c r="T53">
        <f t="shared" si="44"/>
        <v>0</v>
      </c>
      <c r="U53">
        <f t="shared" ref="U53:U56" si="161">ROUND(CV53*I53,7)</f>
        <v>0</v>
      </c>
      <c r="V53">
        <f t="shared" ref="V53:V56" si="162">ROUND(CW53*I53,7)</f>
        <v>0</v>
      </c>
      <c r="W53">
        <f t="shared" si="45"/>
        <v>0</v>
      </c>
      <c r="X53">
        <f t="shared" si="46"/>
        <v>0</v>
      </c>
      <c r="Y53">
        <f t="shared" si="47"/>
        <v>0</v>
      </c>
      <c r="AA53">
        <v>404198080</v>
      </c>
      <c r="AB53">
        <f t="shared" si="48"/>
        <v>0</v>
      </c>
      <c r="AC53">
        <f t="shared" ref="AC53:AC56" si="163">ROUND((ES53),6)</f>
        <v>0</v>
      </c>
      <c r="AD53">
        <f t="shared" ref="AD53:AD56" si="164">ROUND((((ET53)-(EU53))+AE53),6)</f>
        <v>0</v>
      </c>
      <c r="AE53">
        <f t="shared" ref="AE53:AF56" si="165">ROUND((EU53),6)</f>
        <v>0</v>
      </c>
      <c r="AF53">
        <f t="shared" si="165"/>
        <v>0</v>
      </c>
      <c r="AG53">
        <f t="shared" si="49"/>
        <v>0</v>
      </c>
      <c r="AH53">
        <f t="shared" ref="AH53:AI56" si="166">(EW53)</f>
        <v>0</v>
      </c>
      <c r="AI53">
        <f t="shared" si="166"/>
        <v>0</v>
      </c>
      <c r="AJ53">
        <f t="shared" si="50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97</v>
      </c>
      <c r="AU53">
        <v>51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270</v>
      </c>
      <c r="BE53" t="s">
        <v>270</v>
      </c>
      <c r="BF53" t="s">
        <v>270</v>
      </c>
      <c r="BG53" t="s">
        <v>270</v>
      </c>
      <c r="BH53">
        <v>3</v>
      </c>
      <c r="BI53">
        <v>2</v>
      </c>
      <c r="BJ53" t="s">
        <v>270</v>
      </c>
      <c r="BM53">
        <v>108001</v>
      </c>
      <c r="BN53">
        <v>0</v>
      </c>
      <c r="BO53" t="s">
        <v>270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270</v>
      </c>
      <c r="BZ53">
        <v>97</v>
      </c>
      <c r="CA53">
        <v>51</v>
      </c>
      <c r="CB53" t="s">
        <v>270</v>
      </c>
      <c r="CE53">
        <v>0</v>
      </c>
      <c r="CF53">
        <v>0</v>
      </c>
      <c r="CG53">
        <v>0</v>
      </c>
      <c r="CM53">
        <v>0</v>
      </c>
      <c r="CN53" t="s">
        <v>270</v>
      </c>
      <c r="CO53">
        <v>0</v>
      </c>
      <c r="CP53">
        <f>0</f>
        <v>0</v>
      </c>
      <c r="CQ53">
        <f>0</f>
        <v>0</v>
      </c>
      <c r="CR53">
        <f>0</f>
        <v>0</v>
      </c>
      <c r="CS53">
        <f>0</f>
        <v>0</v>
      </c>
      <c r="CT53">
        <f>0</f>
        <v>0</v>
      </c>
      <c r="CU53">
        <f>0</f>
        <v>0</v>
      </c>
      <c r="CV53">
        <f>0</f>
        <v>0</v>
      </c>
      <c r="CW53">
        <f>0</f>
        <v>0</v>
      </c>
      <c r="CX53">
        <f>0</f>
        <v>0</v>
      </c>
      <c r="CY53">
        <f t="shared" ref="CY53:CY56" si="167">0</f>
        <v>0</v>
      </c>
      <c r="CZ53">
        <f t="shared" ref="CZ53:CZ56" si="168">0</f>
        <v>0</v>
      </c>
      <c r="DC53" t="s">
        <v>270</v>
      </c>
      <c r="DD53" t="s">
        <v>270</v>
      </c>
      <c r="DE53" t="s">
        <v>270</v>
      </c>
      <c r="DF53" t="s">
        <v>270</v>
      </c>
      <c r="DG53" t="s">
        <v>270</v>
      </c>
      <c r="DH53" t="s">
        <v>270</v>
      </c>
      <c r="DI53" t="s">
        <v>270</v>
      </c>
      <c r="DJ53" t="s">
        <v>270</v>
      </c>
      <c r="DK53" t="s">
        <v>270</v>
      </c>
      <c r="DL53" t="s">
        <v>270</v>
      </c>
      <c r="DM53" t="s">
        <v>270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65</v>
      </c>
      <c r="DW53" t="s">
        <v>65</v>
      </c>
      <c r="DX53">
        <v>1</v>
      </c>
      <c r="DZ53" t="s">
        <v>270</v>
      </c>
      <c r="EA53" t="s">
        <v>270</v>
      </c>
      <c r="EB53" t="s">
        <v>270</v>
      </c>
      <c r="EC53" t="s">
        <v>270</v>
      </c>
      <c r="EE53">
        <v>342528944</v>
      </c>
      <c r="EF53">
        <v>3</v>
      </c>
      <c r="EG53" t="s">
        <v>308</v>
      </c>
      <c r="EH53">
        <v>0</v>
      </c>
      <c r="EI53" t="s">
        <v>270</v>
      </c>
      <c r="EJ53">
        <v>2</v>
      </c>
      <c r="EK53">
        <v>108001</v>
      </c>
      <c r="EL53" t="s">
        <v>309</v>
      </c>
      <c r="EM53" t="s">
        <v>310</v>
      </c>
      <c r="EO53" t="s">
        <v>270</v>
      </c>
      <c r="EQ53">
        <v>512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97</v>
      </c>
      <c r="FY53">
        <v>51</v>
      </c>
      <c r="GA53" t="s">
        <v>270</v>
      </c>
      <c r="GD53">
        <v>1</v>
      </c>
      <c r="GF53">
        <v>274903907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56"/>
        <v>0</v>
      </c>
      <c r="GM53">
        <f t="shared" si="57"/>
        <v>25.02</v>
      </c>
      <c r="GN53">
        <f t="shared" si="58"/>
        <v>0</v>
      </c>
      <c r="GO53">
        <f t="shared" si="59"/>
        <v>25.02</v>
      </c>
      <c r="GP53">
        <f t="shared" si="60"/>
        <v>0</v>
      </c>
      <c r="GR53">
        <v>0</v>
      </c>
      <c r="GS53">
        <v>3</v>
      </c>
      <c r="GT53">
        <v>0</v>
      </c>
      <c r="GU53" t="s">
        <v>270</v>
      </c>
      <c r="GV53">
        <f t="shared" si="61"/>
        <v>0</v>
      </c>
      <c r="GW53">
        <v>1</v>
      </c>
      <c r="GX53">
        <f t="shared" si="62"/>
        <v>0</v>
      </c>
      <c r="HA53">
        <v>0</v>
      </c>
      <c r="HB53">
        <v>0</v>
      </c>
      <c r="HC53">
        <f>0</f>
        <v>0</v>
      </c>
      <c r="HE53" t="s">
        <v>270</v>
      </c>
      <c r="HF53" t="s">
        <v>270</v>
      </c>
      <c r="HM53" t="s">
        <v>270</v>
      </c>
      <c r="HN53" t="s">
        <v>95</v>
      </c>
      <c r="HO53" t="s">
        <v>97</v>
      </c>
      <c r="HP53" t="s">
        <v>309</v>
      </c>
      <c r="HQ53" t="s">
        <v>309</v>
      </c>
      <c r="HS53">
        <v>0</v>
      </c>
      <c r="IK53">
        <v>0</v>
      </c>
    </row>
    <row r="54">
      <c r="A54">
        <v>17</v>
      </c>
      <c r="B54">
        <v>1</v>
      </c>
      <c r="E54" t="s">
        <v>139</v>
      </c>
      <c r="F54" t="s">
        <v>345</v>
      </c>
      <c r="G54" t="s">
        <v>346</v>
      </c>
      <c r="H54" t="s">
        <v>347</v>
      </c>
      <c r="I54">
        <f>ROUND(8/1000,7)</f>
        <v>0.0080000000000000002</v>
      </c>
      <c r="J54">
        <v>0</v>
      </c>
      <c r="K54">
        <f>ROUND(8/1000,7)</f>
        <v>0.0080000000000000002</v>
      </c>
      <c r="O54">
        <f t="shared" ref="O54:O56" si="169">ROUND(CP54,2)</f>
        <v>1193.8299999999999</v>
      </c>
      <c r="P54">
        <f t="shared" ref="P54:P56" si="170">ROUND(CQ54*I54,2)</f>
        <v>1193.8299999999999</v>
      </c>
      <c r="Q54">
        <f t="shared" si="158"/>
        <v>0</v>
      </c>
      <c r="R54">
        <f t="shared" si="159"/>
        <v>0</v>
      </c>
      <c r="S54">
        <f t="shared" si="160"/>
        <v>0</v>
      </c>
      <c r="T54">
        <f t="shared" si="44"/>
        <v>0</v>
      </c>
      <c r="U54">
        <f t="shared" si="161"/>
        <v>0</v>
      </c>
      <c r="V54">
        <f t="shared" si="162"/>
        <v>0</v>
      </c>
      <c r="W54">
        <f t="shared" si="45"/>
        <v>0</v>
      </c>
      <c r="X54">
        <f t="shared" si="46"/>
        <v>0</v>
      </c>
      <c r="Y54">
        <f t="shared" si="47"/>
        <v>0</v>
      </c>
      <c r="AA54">
        <v>404198080</v>
      </c>
      <c r="AB54">
        <f t="shared" si="48"/>
        <v>149228.22</v>
      </c>
      <c r="AC54">
        <f t="shared" si="163"/>
        <v>149228.22</v>
      </c>
      <c r="AD54">
        <f t="shared" si="164"/>
        <v>0</v>
      </c>
      <c r="AE54">
        <f t="shared" si="165"/>
        <v>0</v>
      </c>
      <c r="AF54">
        <f t="shared" si="165"/>
        <v>0</v>
      </c>
      <c r="AG54">
        <f t="shared" si="49"/>
        <v>0</v>
      </c>
      <c r="AH54">
        <f t="shared" si="166"/>
        <v>0</v>
      </c>
      <c r="AI54">
        <f t="shared" si="166"/>
        <v>0</v>
      </c>
      <c r="AJ54">
        <f t="shared" si="50"/>
        <v>0</v>
      </c>
      <c r="AK54">
        <v>149228.22</v>
      </c>
      <c r="AL54">
        <v>149228.22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270</v>
      </c>
      <c r="BE54" t="s">
        <v>270</v>
      </c>
      <c r="BF54" t="s">
        <v>270</v>
      </c>
      <c r="BG54" t="s">
        <v>270</v>
      </c>
      <c r="BH54">
        <v>3</v>
      </c>
      <c r="BI54">
        <v>2</v>
      </c>
      <c r="BJ54" t="s">
        <v>348</v>
      </c>
      <c r="BM54">
        <v>500002</v>
      </c>
      <c r="BN54">
        <v>0</v>
      </c>
      <c r="BO54" t="s">
        <v>270</v>
      </c>
      <c r="BP54">
        <v>0</v>
      </c>
      <c r="BQ54">
        <v>12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270</v>
      </c>
      <c r="BZ54">
        <v>0</v>
      </c>
      <c r="CA54">
        <v>0</v>
      </c>
      <c r="CB54" t="s">
        <v>270</v>
      </c>
      <c r="CE54">
        <v>0</v>
      </c>
      <c r="CF54">
        <v>0</v>
      </c>
      <c r="CG54">
        <v>0</v>
      </c>
      <c r="CM54">
        <v>0</v>
      </c>
      <c r="CN54" t="s">
        <v>270</v>
      </c>
      <c r="CO54">
        <v>0</v>
      </c>
      <c r="CP54">
        <f t="shared" ref="CP54:CP56" si="171">(P54+Q54+S54+R54)</f>
        <v>1193.8299999999999</v>
      </c>
      <c r="CQ54">
        <f t="shared" ref="CQ54:CQ56" si="172">ROUND(AL54*BC54,2)</f>
        <v>149228.22</v>
      </c>
      <c r="CR54">
        <f t="shared" ref="CR54:CR56" si="173">ROUND(AM54*BB54,2)</f>
        <v>0</v>
      </c>
      <c r="CS54">
        <f t="shared" ref="CS54:CS56" si="174">ROUND(AN54*BS54,2)</f>
        <v>0</v>
      </c>
      <c r="CT54">
        <f t="shared" ref="CT54:CT56" si="175">ROUND(AO54*BA54,2)</f>
        <v>0</v>
      </c>
      <c r="CU54">
        <f t="shared" ref="CU54:CX56" si="176">AG54</f>
        <v>0</v>
      </c>
      <c r="CV54">
        <f t="shared" si="176"/>
        <v>0</v>
      </c>
      <c r="CW54">
        <f t="shared" si="176"/>
        <v>0</v>
      </c>
      <c r="CX54">
        <f t="shared" si="176"/>
        <v>0</v>
      </c>
      <c r="CY54">
        <f t="shared" si="167"/>
        <v>0</v>
      </c>
      <c r="CZ54">
        <f t="shared" si="168"/>
        <v>0</v>
      </c>
      <c r="DC54" t="s">
        <v>270</v>
      </c>
      <c r="DD54" t="s">
        <v>270</v>
      </c>
      <c r="DE54" t="s">
        <v>270</v>
      </c>
      <c r="DF54" t="s">
        <v>270</v>
      </c>
      <c r="DG54" t="s">
        <v>270</v>
      </c>
      <c r="DH54" t="s">
        <v>270</v>
      </c>
      <c r="DI54" t="s">
        <v>270</v>
      </c>
      <c r="DJ54" t="s">
        <v>270</v>
      </c>
      <c r="DK54" t="s">
        <v>270</v>
      </c>
      <c r="DL54" t="s">
        <v>270</v>
      </c>
      <c r="DM54" t="s">
        <v>270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347</v>
      </c>
      <c r="DW54" t="s">
        <v>349</v>
      </c>
      <c r="DX54">
        <v>1</v>
      </c>
      <c r="DZ54" t="s">
        <v>270</v>
      </c>
      <c r="EA54" t="s">
        <v>270</v>
      </c>
      <c r="EB54" t="s">
        <v>270</v>
      </c>
      <c r="EC54" t="s">
        <v>270</v>
      </c>
      <c r="EE54">
        <v>342528995</v>
      </c>
      <c r="EF54">
        <v>12</v>
      </c>
      <c r="EG54" t="s">
        <v>350</v>
      </c>
      <c r="EH54">
        <v>0</v>
      </c>
      <c r="EI54" t="s">
        <v>270</v>
      </c>
      <c r="EJ54">
        <v>2</v>
      </c>
      <c r="EK54">
        <v>500002</v>
      </c>
      <c r="EL54" t="s">
        <v>351</v>
      </c>
      <c r="EM54" t="s">
        <v>352</v>
      </c>
      <c r="EO54" t="s">
        <v>270</v>
      </c>
      <c r="EQ54">
        <v>131072</v>
      </c>
      <c r="ER54">
        <v>149228.22</v>
      </c>
      <c r="ES54">
        <v>149228.22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270</v>
      </c>
      <c r="GD54">
        <v>1</v>
      </c>
      <c r="GE54">
        <v>126143.09</v>
      </c>
      <c r="GF54">
        <v>-963533984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56"/>
        <v>0</v>
      </c>
      <c r="GM54">
        <f t="shared" si="57"/>
        <v>1193.8299999999999</v>
      </c>
      <c r="GN54">
        <f t="shared" si="58"/>
        <v>0</v>
      </c>
      <c r="GO54">
        <f t="shared" si="59"/>
        <v>1193.8299999999999</v>
      </c>
      <c r="GP54">
        <f t="shared" si="60"/>
        <v>0</v>
      </c>
      <c r="GR54">
        <v>3</v>
      </c>
      <c r="GS54">
        <v>3</v>
      </c>
      <c r="GT54">
        <v>0</v>
      </c>
      <c r="GU54" t="s">
        <v>270</v>
      </c>
      <c r="GV54">
        <f t="shared" si="61"/>
        <v>0</v>
      </c>
      <c r="GW54">
        <v>1</v>
      </c>
      <c r="GX54">
        <f t="shared" si="62"/>
        <v>0</v>
      </c>
      <c r="HA54">
        <v>0</v>
      </c>
      <c r="HB54">
        <v>0</v>
      </c>
      <c r="HC54">
        <f t="shared" ref="HC54:HC56" si="177">GV54*GW54</f>
        <v>0</v>
      </c>
      <c r="HE54" t="s">
        <v>270</v>
      </c>
      <c r="HF54" t="s">
        <v>270</v>
      </c>
      <c r="HM54" t="s">
        <v>270</v>
      </c>
      <c r="HN54" t="s">
        <v>270</v>
      </c>
      <c r="HO54" t="s">
        <v>270</v>
      </c>
      <c r="HP54" t="s">
        <v>270</v>
      </c>
      <c r="HQ54" t="s">
        <v>270</v>
      </c>
      <c r="HS54">
        <v>0</v>
      </c>
      <c r="IK54">
        <v>0</v>
      </c>
    </row>
    <row r="55">
      <c r="A55">
        <v>17</v>
      </c>
      <c r="B55">
        <v>1</v>
      </c>
      <c r="E55" t="s">
        <v>140</v>
      </c>
      <c r="F55" t="s">
        <v>353</v>
      </c>
      <c r="G55" t="s">
        <v>354</v>
      </c>
      <c r="H55" t="s">
        <v>91</v>
      </c>
      <c r="I55">
        <v>0.31</v>
      </c>
      <c r="J55">
        <v>0</v>
      </c>
      <c r="K55">
        <v>0.31</v>
      </c>
      <c r="O55">
        <f t="shared" si="169"/>
        <v>55.109999999999999</v>
      </c>
      <c r="P55">
        <f t="shared" si="170"/>
        <v>55.109999999999999</v>
      </c>
      <c r="Q55">
        <f t="shared" si="158"/>
        <v>0</v>
      </c>
      <c r="R55">
        <f t="shared" si="159"/>
        <v>0</v>
      </c>
      <c r="S55">
        <f t="shared" si="160"/>
        <v>0</v>
      </c>
      <c r="T55">
        <f t="shared" si="44"/>
        <v>0</v>
      </c>
      <c r="U55">
        <f t="shared" si="161"/>
        <v>0</v>
      </c>
      <c r="V55">
        <f t="shared" si="162"/>
        <v>0</v>
      </c>
      <c r="W55">
        <f t="shared" si="45"/>
        <v>0</v>
      </c>
      <c r="X55">
        <f t="shared" si="46"/>
        <v>0</v>
      </c>
      <c r="Y55">
        <f t="shared" si="47"/>
        <v>0</v>
      </c>
      <c r="AA55">
        <v>404198080</v>
      </c>
      <c r="AB55">
        <f t="shared" si="48"/>
        <v>154.57999999999998</v>
      </c>
      <c r="AC55">
        <f t="shared" si="163"/>
        <v>154.57999999999998</v>
      </c>
      <c r="AD55">
        <f t="shared" si="164"/>
        <v>0</v>
      </c>
      <c r="AE55">
        <f t="shared" si="165"/>
        <v>0</v>
      </c>
      <c r="AF55">
        <f t="shared" si="165"/>
        <v>0</v>
      </c>
      <c r="AG55">
        <f t="shared" si="49"/>
        <v>0</v>
      </c>
      <c r="AH55">
        <f t="shared" si="166"/>
        <v>0</v>
      </c>
      <c r="AI55">
        <f t="shared" si="166"/>
        <v>0</v>
      </c>
      <c r="AJ55">
        <f t="shared" si="50"/>
        <v>0</v>
      </c>
      <c r="AK55">
        <v>154.58000000000001</v>
      </c>
      <c r="AL55">
        <v>154.58000000000001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1.1499999999999999</v>
      </c>
      <c r="BD55" t="s">
        <v>270</v>
      </c>
      <c r="BE55" t="s">
        <v>270</v>
      </c>
      <c r="BF55" t="s">
        <v>270</v>
      </c>
      <c r="BG55" t="s">
        <v>270</v>
      </c>
      <c r="BH55">
        <v>3</v>
      </c>
      <c r="BI55">
        <v>1</v>
      </c>
      <c r="BJ55" t="s">
        <v>355</v>
      </c>
      <c r="BM55">
        <v>500001</v>
      </c>
      <c r="BN55">
        <v>0</v>
      </c>
      <c r="BO55" t="s">
        <v>353</v>
      </c>
      <c r="BP55">
        <v>1</v>
      </c>
      <c r="BQ55">
        <v>8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270</v>
      </c>
      <c r="BZ55">
        <v>0</v>
      </c>
      <c r="CA55">
        <v>0</v>
      </c>
      <c r="CB55" t="s">
        <v>270</v>
      </c>
      <c r="CE55">
        <v>0</v>
      </c>
      <c r="CF55">
        <v>0</v>
      </c>
      <c r="CG55">
        <v>0</v>
      </c>
      <c r="CM55">
        <v>0</v>
      </c>
      <c r="CN55" t="s">
        <v>270</v>
      </c>
      <c r="CO55">
        <v>0</v>
      </c>
      <c r="CP55">
        <f t="shared" si="171"/>
        <v>55.109999999999999</v>
      </c>
      <c r="CQ55">
        <f t="shared" si="172"/>
        <v>177.77000000000001</v>
      </c>
      <c r="CR55">
        <f t="shared" si="173"/>
        <v>0</v>
      </c>
      <c r="CS55">
        <f t="shared" si="174"/>
        <v>0</v>
      </c>
      <c r="CT55">
        <f t="shared" si="175"/>
        <v>0</v>
      </c>
      <c r="CU55">
        <f t="shared" si="176"/>
        <v>0</v>
      </c>
      <c r="CV55">
        <f t="shared" si="176"/>
        <v>0</v>
      </c>
      <c r="CW55">
        <f t="shared" si="176"/>
        <v>0</v>
      </c>
      <c r="CX55">
        <f t="shared" si="176"/>
        <v>0</v>
      </c>
      <c r="CY55">
        <f t="shared" si="167"/>
        <v>0</v>
      </c>
      <c r="CZ55">
        <f t="shared" si="168"/>
        <v>0</v>
      </c>
      <c r="DC55" t="s">
        <v>270</v>
      </c>
      <c r="DD55" t="s">
        <v>270</v>
      </c>
      <c r="DE55" t="s">
        <v>270</v>
      </c>
      <c r="DF55" t="s">
        <v>270</v>
      </c>
      <c r="DG55" t="s">
        <v>270</v>
      </c>
      <c r="DH55" t="s">
        <v>270</v>
      </c>
      <c r="DI55" t="s">
        <v>270</v>
      </c>
      <c r="DJ55" t="s">
        <v>270</v>
      </c>
      <c r="DK55" t="s">
        <v>270</v>
      </c>
      <c r="DL55" t="s">
        <v>270</v>
      </c>
      <c r="DM55" t="s">
        <v>270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91</v>
      </c>
      <c r="DW55" t="s">
        <v>91</v>
      </c>
      <c r="DX55">
        <v>1</v>
      </c>
      <c r="DZ55" t="s">
        <v>270</v>
      </c>
      <c r="EA55" t="s">
        <v>270</v>
      </c>
      <c r="EB55" t="s">
        <v>270</v>
      </c>
      <c r="EC55" t="s">
        <v>270</v>
      </c>
      <c r="EE55">
        <v>342528994</v>
      </c>
      <c r="EF55">
        <v>8</v>
      </c>
      <c r="EG55" t="s">
        <v>318</v>
      </c>
      <c r="EH55">
        <v>0</v>
      </c>
      <c r="EI55" t="s">
        <v>270</v>
      </c>
      <c r="EJ55">
        <v>1</v>
      </c>
      <c r="EK55">
        <v>500001</v>
      </c>
      <c r="EL55" t="s">
        <v>319</v>
      </c>
      <c r="EM55" t="s">
        <v>320</v>
      </c>
      <c r="EO55" t="s">
        <v>270</v>
      </c>
      <c r="EQ55">
        <v>131072</v>
      </c>
      <c r="ER55">
        <v>154.58000000000001</v>
      </c>
      <c r="ES55">
        <v>154.58000000000001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270</v>
      </c>
      <c r="GD55">
        <v>1</v>
      </c>
      <c r="GF55">
        <v>1419926910</v>
      </c>
      <c r="GG55">
        <v>2</v>
      </c>
      <c r="GH55">
        <v>1</v>
      </c>
      <c r="GI55">
        <v>2</v>
      </c>
      <c r="GJ55">
        <v>0</v>
      </c>
      <c r="GK55">
        <v>0</v>
      </c>
      <c r="GL55">
        <f t="shared" si="56"/>
        <v>0</v>
      </c>
      <c r="GM55">
        <f t="shared" si="57"/>
        <v>55.109999999999999</v>
      </c>
      <c r="GN55">
        <f t="shared" si="58"/>
        <v>55.109999999999999</v>
      </c>
      <c r="GO55">
        <f t="shared" si="59"/>
        <v>0</v>
      </c>
      <c r="GP55">
        <f t="shared" si="60"/>
        <v>0</v>
      </c>
      <c r="GR55">
        <v>0</v>
      </c>
      <c r="GS55">
        <v>3</v>
      </c>
      <c r="GT55">
        <v>0</v>
      </c>
      <c r="GU55" t="s">
        <v>270</v>
      </c>
      <c r="GV55">
        <f t="shared" si="61"/>
        <v>0</v>
      </c>
      <c r="GW55">
        <v>1</v>
      </c>
      <c r="GX55">
        <f t="shared" si="62"/>
        <v>0</v>
      </c>
      <c r="HA55">
        <v>0</v>
      </c>
      <c r="HB55">
        <v>0</v>
      </c>
      <c r="HC55">
        <f t="shared" si="177"/>
        <v>0</v>
      </c>
      <c r="HE55" t="s">
        <v>270</v>
      </c>
      <c r="HF55" t="s">
        <v>270</v>
      </c>
      <c r="HM55" t="s">
        <v>270</v>
      </c>
      <c r="HN55" t="s">
        <v>270</v>
      </c>
      <c r="HO55" t="s">
        <v>270</v>
      </c>
      <c r="HP55" t="s">
        <v>270</v>
      </c>
      <c r="HQ55" t="s">
        <v>270</v>
      </c>
      <c r="HS55">
        <v>0</v>
      </c>
      <c r="IK55">
        <v>0</v>
      </c>
    </row>
    <row r="56">
      <c r="A56">
        <v>17</v>
      </c>
      <c r="B56">
        <v>1</v>
      </c>
      <c r="E56" t="s">
        <v>141</v>
      </c>
      <c r="F56" t="s">
        <v>356</v>
      </c>
      <c r="G56" t="s">
        <v>357</v>
      </c>
      <c r="H56" t="s">
        <v>120</v>
      </c>
      <c r="I56">
        <f>ROUND(12/100,7)</f>
        <v>0.12</v>
      </c>
      <c r="J56">
        <v>0</v>
      </c>
      <c r="K56">
        <f>ROUND(12/100,7)</f>
        <v>0.12</v>
      </c>
      <c r="O56">
        <f t="shared" si="169"/>
        <v>228.00999999999999</v>
      </c>
      <c r="P56">
        <f t="shared" si="170"/>
        <v>228.00999999999999</v>
      </c>
      <c r="Q56">
        <f t="shared" si="158"/>
        <v>0</v>
      </c>
      <c r="R56">
        <f t="shared" si="159"/>
        <v>0</v>
      </c>
      <c r="S56">
        <f t="shared" si="160"/>
        <v>0</v>
      </c>
      <c r="T56">
        <f t="shared" si="44"/>
        <v>0</v>
      </c>
      <c r="U56">
        <f t="shared" si="161"/>
        <v>0</v>
      </c>
      <c r="V56">
        <f t="shared" si="162"/>
        <v>0</v>
      </c>
      <c r="W56">
        <f t="shared" si="45"/>
        <v>0</v>
      </c>
      <c r="X56">
        <f t="shared" si="46"/>
        <v>0</v>
      </c>
      <c r="Y56">
        <f t="shared" si="47"/>
        <v>0</v>
      </c>
      <c r="AA56">
        <v>404198080</v>
      </c>
      <c r="AB56">
        <f t="shared" si="48"/>
        <v>1557.4199999999998</v>
      </c>
      <c r="AC56">
        <f t="shared" si="163"/>
        <v>1557.4199999999998</v>
      </c>
      <c r="AD56">
        <f t="shared" si="164"/>
        <v>0</v>
      </c>
      <c r="AE56">
        <f t="shared" si="165"/>
        <v>0</v>
      </c>
      <c r="AF56">
        <f t="shared" si="165"/>
        <v>0</v>
      </c>
      <c r="AG56">
        <f t="shared" si="49"/>
        <v>0</v>
      </c>
      <c r="AH56">
        <f t="shared" si="166"/>
        <v>0</v>
      </c>
      <c r="AI56">
        <f t="shared" si="166"/>
        <v>0</v>
      </c>
      <c r="AJ56">
        <f t="shared" si="50"/>
        <v>0</v>
      </c>
      <c r="AK56">
        <v>1557.4200000000001</v>
      </c>
      <c r="AL56">
        <v>1557.4200000000001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1.22</v>
      </c>
      <c r="BD56" t="s">
        <v>270</v>
      </c>
      <c r="BE56" t="s">
        <v>270</v>
      </c>
      <c r="BF56" t="s">
        <v>270</v>
      </c>
      <c r="BG56" t="s">
        <v>270</v>
      </c>
      <c r="BH56">
        <v>3</v>
      </c>
      <c r="BI56">
        <v>2</v>
      </c>
      <c r="BJ56" t="s">
        <v>358</v>
      </c>
      <c r="BM56">
        <v>500002</v>
      </c>
      <c r="BN56">
        <v>0</v>
      </c>
      <c r="BO56" t="s">
        <v>356</v>
      </c>
      <c r="BP56">
        <v>1</v>
      </c>
      <c r="BQ56">
        <v>12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270</v>
      </c>
      <c r="BZ56">
        <v>0</v>
      </c>
      <c r="CA56">
        <v>0</v>
      </c>
      <c r="CB56" t="s">
        <v>270</v>
      </c>
      <c r="CE56">
        <v>0</v>
      </c>
      <c r="CF56">
        <v>0</v>
      </c>
      <c r="CG56">
        <v>0</v>
      </c>
      <c r="CM56">
        <v>0</v>
      </c>
      <c r="CN56" t="s">
        <v>270</v>
      </c>
      <c r="CO56">
        <v>0</v>
      </c>
      <c r="CP56">
        <f t="shared" si="171"/>
        <v>228.00999999999999</v>
      </c>
      <c r="CQ56">
        <f t="shared" si="172"/>
        <v>1900.05</v>
      </c>
      <c r="CR56">
        <f t="shared" si="173"/>
        <v>0</v>
      </c>
      <c r="CS56">
        <f t="shared" si="174"/>
        <v>0</v>
      </c>
      <c r="CT56">
        <f t="shared" si="175"/>
        <v>0</v>
      </c>
      <c r="CU56">
        <f t="shared" si="176"/>
        <v>0</v>
      </c>
      <c r="CV56">
        <f t="shared" si="176"/>
        <v>0</v>
      </c>
      <c r="CW56">
        <f t="shared" si="176"/>
        <v>0</v>
      </c>
      <c r="CX56">
        <f t="shared" si="176"/>
        <v>0</v>
      </c>
      <c r="CY56">
        <f t="shared" si="167"/>
        <v>0</v>
      </c>
      <c r="CZ56">
        <f t="shared" si="168"/>
        <v>0</v>
      </c>
      <c r="DC56" t="s">
        <v>270</v>
      </c>
      <c r="DD56" t="s">
        <v>270</v>
      </c>
      <c r="DE56" t="s">
        <v>270</v>
      </c>
      <c r="DF56" t="s">
        <v>270</v>
      </c>
      <c r="DG56" t="s">
        <v>270</v>
      </c>
      <c r="DH56" t="s">
        <v>270</v>
      </c>
      <c r="DI56" t="s">
        <v>270</v>
      </c>
      <c r="DJ56" t="s">
        <v>270</v>
      </c>
      <c r="DK56" t="s">
        <v>270</v>
      </c>
      <c r="DL56" t="s">
        <v>270</v>
      </c>
      <c r="DM56" t="s">
        <v>270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120</v>
      </c>
      <c r="DW56" t="s">
        <v>120</v>
      </c>
      <c r="DX56">
        <v>1</v>
      </c>
      <c r="DZ56" t="s">
        <v>270</v>
      </c>
      <c r="EA56" t="s">
        <v>270</v>
      </c>
      <c r="EB56" t="s">
        <v>270</v>
      </c>
      <c r="EC56" t="s">
        <v>270</v>
      </c>
      <c r="EE56">
        <v>342528995</v>
      </c>
      <c r="EF56">
        <v>12</v>
      </c>
      <c r="EG56" t="s">
        <v>350</v>
      </c>
      <c r="EH56">
        <v>0</v>
      </c>
      <c r="EI56" t="s">
        <v>270</v>
      </c>
      <c r="EJ56">
        <v>2</v>
      </c>
      <c r="EK56">
        <v>500002</v>
      </c>
      <c r="EL56" t="s">
        <v>351</v>
      </c>
      <c r="EM56" t="s">
        <v>352</v>
      </c>
      <c r="EO56" t="s">
        <v>270</v>
      </c>
      <c r="EQ56">
        <v>131072</v>
      </c>
      <c r="ER56">
        <v>1557.4200000000001</v>
      </c>
      <c r="ES56">
        <v>1557.4200000000001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FQ56">
        <v>0</v>
      </c>
      <c r="FR56">
        <v>0</v>
      </c>
      <c r="FS56">
        <v>0</v>
      </c>
      <c r="FX56">
        <v>0</v>
      </c>
      <c r="FY56">
        <v>0</v>
      </c>
      <c r="GA56" t="s">
        <v>270</v>
      </c>
      <c r="GD56">
        <v>1</v>
      </c>
      <c r="GF56">
        <v>997109220</v>
      </c>
      <c r="GG56">
        <v>2</v>
      </c>
      <c r="GH56">
        <v>1</v>
      </c>
      <c r="GI56">
        <v>2</v>
      </c>
      <c r="GJ56">
        <v>0</v>
      </c>
      <c r="GK56">
        <v>0</v>
      </c>
      <c r="GL56">
        <f t="shared" si="56"/>
        <v>0</v>
      </c>
      <c r="GM56">
        <f t="shared" si="57"/>
        <v>228.00999999999999</v>
      </c>
      <c r="GN56">
        <f t="shared" si="58"/>
        <v>0</v>
      </c>
      <c r="GO56">
        <f t="shared" si="59"/>
        <v>228.00999999999999</v>
      </c>
      <c r="GP56">
        <f t="shared" si="60"/>
        <v>0</v>
      </c>
      <c r="GR56">
        <v>0</v>
      </c>
      <c r="GS56">
        <v>3</v>
      </c>
      <c r="GT56">
        <v>0</v>
      </c>
      <c r="GU56" t="s">
        <v>270</v>
      </c>
      <c r="GV56">
        <f t="shared" si="61"/>
        <v>0</v>
      </c>
      <c r="GW56">
        <v>1</v>
      </c>
      <c r="GX56">
        <f t="shared" si="62"/>
        <v>0</v>
      </c>
      <c r="HA56">
        <v>0</v>
      </c>
      <c r="HB56">
        <v>0</v>
      </c>
      <c r="HC56">
        <f t="shared" si="177"/>
        <v>0</v>
      </c>
      <c r="HE56" t="s">
        <v>270</v>
      </c>
      <c r="HF56" t="s">
        <v>270</v>
      </c>
      <c r="HM56" t="s">
        <v>270</v>
      </c>
      <c r="HN56" t="s">
        <v>270</v>
      </c>
      <c r="HO56" t="s">
        <v>270</v>
      </c>
      <c r="HP56" t="s">
        <v>270</v>
      </c>
      <c r="HQ56" t="s">
        <v>270</v>
      </c>
      <c r="HS56">
        <v>0</v>
      </c>
      <c r="IK56">
        <v>0</v>
      </c>
    </row>
    <row r="58">
      <c r="A58" s="106">
        <v>51</v>
      </c>
      <c r="B58" s="106">
        <f>B30</f>
        <v>1</v>
      </c>
      <c r="C58" s="106">
        <f>A30</f>
        <v>5</v>
      </c>
      <c r="D58" s="106">
        <f>ROW(A30)</f>
        <v>30</v>
      </c>
      <c r="E58" s="106"/>
      <c r="F58" s="106" t="str">
        <f>IF(F30&lt;&gt;"",F30,"")</f>
        <v xml:space="preserve">Новый подраздел</v>
      </c>
      <c r="G58" s="106" t="str">
        <f>IF(G30&lt;&gt;"",G30,"")</f>
        <v xml:space="preserve">Прочие работы по ремонту оборудования ПС 110 кВ (ремонт заземляющего контура)</v>
      </c>
      <c r="H58" s="106">
        <v>0</v>
      </c>
      <c r="I58" s="106"/>
      <c r="J58" s="106"/>
      <c r="K58" s="106"/>
      <c r="L58" s="106"/>
      <c r="M58" s="106"/>
      <c r="N58" s="106"/>
      <c r="O58" s="106">
        <f t="shared" ref="O58:T58" si="178">ROUND(AB58,2)</f>
        <v>182394.95999999999</v>
      </c>
      <c r="P58" s="106">
        <f t="shared" si="178"/>
        <v>66394.850000000006</v>
      </c>
      <c r="Q58" s="106">
        <f t="shared" si="178"/>
        <v>3005.2800000000002</v>
      </c>
      <c r="R58" s="106">
        <f t="shared" si="178"/>
        <v>1395.01</v>
      </c>
      <c r="S58" s="106">
        <f t="shared" si="178"/>
        <v>111599.82000000001</v>
      </c>
      <c r="T58" s="106">
        <f t="shared" si="178"/>
        <v>0</v>
      </c>
      <c r="U58" s="106">
        <f>AH58</f>
        <v>260.79089279999994</v>
      </c>
      <c r="V58" s="106">
        <f>AI58</f>
        <v>2.3934335999999998</v>
      </c>
      <c r="W58" s="106">
        <f>ROUND(AJ58,2)</f>
        <v>0</v>
      </c>
      <c r="X58" s="106">
        <f>ROUND(AK58,2)</f>
        <v>104060.25</v>
      </c>
      <c r="Y58" s="106">
        <f>ROUND(AL58,2)</f>
        <v>50003.330000000002</v>
      </c>
      <c r="Z58" s="106"/>
      <c r="AA58" s="106"/>
      <c r="AB58" s="106">
        <f>ROUND(SUMIF(AA34:AA56,"=404198080",O34:O56),2)</f>
        <v>182394.95999999999</v>
      </c>
      <c r="AC58" s="106">
        <f>ROUND(SUMIF(AA34:AA56,"=404198080",P34:P56),2)</f>
        <v>66394.850000000006</v>
      </c>
      <c r="AD58" s="106">
        <f>ROUND(SUMIF(AA34:AA56,"=404198080",Q34:Q56),2)</f>
        <v>3005.2800000000002</v>
      </c>
      <c r="AE58" s="106">
        <f>ROUND(SUMIF(AA34:AA56,"=404198080",R34:R56),2)</f>
        <v>1395.01</v>
      </c>
      <c r="AF58" s="106">
        <f>ROUND(SUMIF(AA34:AA56,"=404198080",S34:S56),2)</f>
        <v>111599.82000000001</v>
      </c>
      <c r="AG58" s="106">
        <f>ROUND(SUMIF(AA34:AA56,"=404198080",T34:T56),2)</f>
        <v>0</v>
      </c>
      <c r="AH58" s="106">
        <f>SUMIF(AA34:AA56,"=404198080",U34:U56)</f>
        <v>260.79089279999994</v>
      </c>
      <c r="AI58" s="106">
        <f>SUMIF(AA34:AA56,"=404198080",V34:V56)</f>
        <v>2.3934335999999998</v>
      </c>
      <c r="AJ58" s="106">
        <f>ROUND(SUMIF(AA34:AA56,"=404198080",W34:W56),2)</f>
        <v>0</v>
      </c>
      <c r="AK58" s="106">
        <f>ROUND(SUMIF(AA34:AA56,"=404198080",X34:X56),2)</f>
        <v>104060.25</v>
      </c>
      <c r="AL58" s="106">
        <f>ROUND(SUMIF(AA34:AA56,"=404198080",Y34:Y56),2)</f>
        <v>50003.330000000002</v>
      </c>
      <c r="AM58" s="106"/>
      <c r="AN58" s="106"/>
      <c r="AO58" s="106">
        <f t="shared" ref="AO58:BD58" si="179">ROUND(BX58,2)</f>
        <v>0</v>
      </c>
      <c r="AP58" s="106">
        <f t="shared" si="179"/>
        <v>0</v>
      </c>
      <c r="AQ58" s="106">
        <f t="shared" si="179"/>
        <v>0</v>
      </c>
      <c r="AR58" s="106">
        <f t="shared" si="179"/>
        <v>336458.53999999998</v>
      </c>
      <c r="AS58" s="106">
        <f t="shared" si="179"/>
        <v>204256.95999999999</v>
      </c>
      <c r="AT58" s="106">
        <f t="shared" si="179"/>
        <v>132201.58000000002</v>
      </c>
      <c r="AU58" s="106">
        <f t="shared" si="179"/>
        <v>0</v>
      </c>
      <c r="AV58" s="106">
        <f t="shared" si="179"/>
        <v>66394.850000000006</v>
      </c>
      <c r="AW58" s="106">
        <f t="shared" si="179"/>
        <v>66394.850000000006</v>
      </c>
      <c r="AX58" s="106">
        <f t="shared" si="179"/>
        <v>0</v>
      </c>
      <c r="AY58" s="106">
        <f t="shared" si="179"/>
        <v>66394.850000000006</v>
      </c>
      <c r="AZ58" s="106">
        <f t="shared" si="179"/>
        <v>0</v>
      </c>
      <c r="BA58" s="106">
        <f t="shared" si="179"/>
        <v>0</v>
      </c>
      <c r="BB58" s="106">
        <f t="shared" si="179"/>
        <v>0</v>
      </c>
      <c r="BC58" s="106">
        <f t="shared" si="179"/>
        <v>0</v>
      </c>
      <c r="BD58" s="106">
        <f t="shared" si="179"/>
        <v>0</v>
      </c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6"/>
      <c r="BR58" s="106"/>
      <c r="BS58" s="106"/>
      <c r="BT58" s="106"/>
      <c r="BU58" s="106"/>
      <c r="BV58" s="106"/>
      <c r="BW58" s="106"/>
      <c r="BX58" s="106">
        <f>ROUND(SUMIF(AA34:AA56,"=404198080",FQ34:FQ56),2)</f>
        <v>0</v>
      </c>
      <c r="BY58" s="106">
        <f>ROUND(SUMIF(AA34:AA56,"=404198080",FR34:FR56),2)</f>
        <v>0</v>
      </c>
      <c r="BZ58" s="106">
        <f>ROUND(SUMIF(AA34:AA56,"=404198080",GL34:GL56),2)</f>
        <v>0</v>
      </c>
      <c r="CA58" s="106">
        <f>ROUND(SUMIF(AA34:AA56,"=404198080",GM34:GM56),2)</f>
        <v>336458.53999999998</v>
      </c>
      <c r="CB58" s="106">
        <f>ROUND(SUMIF(AA34:AA56,"=404198080",GN34:GN56),2)</f>
        <v>204256.95999999999</v>
      </c>
      <c r="CC58" s="106">
        <f>ROUND(SUMIF(AA34:AA56,"=404198080",GO34:GO56),2)</f>
        <v>132201.58000000002</v>
      </c>
      <c r="CD58" s="106">
        <f>ROUND(SUMIF(AA34:AA56,"=404198080",GP34:GP56),2)</f>
        <v>0</v>
      </c>
      <c r="CE58" s="106">
        <f>AC58-BX58</f>
        <v>66394.850000000006</v>
      </c>
      <c r="CF58" s="106">
        <f>AC58-BY58</f>
        <v>66394.850000000006</v>
      </c>
      <c r="CG58" s="106">
        <f>BX58-BZ58</f>
        <v>0</v>
      </c>
      <c r="CH58" s="106">
        <f>AC58-BX58-BY58+BZ58</f>
        <v>66394.850000000006</v>
      </c>
      <c r="CI58" s="106">
        <f>BY58-BZ58</f>
        <v>0</v>
      </c>
      <c r="CJ58" s="106">
        <f>ROUND(SUMIF(AA34:AA56,"=404198080",GX34:GX56),2)</f>
        <v>0</v>
      </c>
      <c r="CK58" s="106">
        <f>ROUND(SUMIF(AA34:AA56,"=404198080",GY34:GY56),2)</f>
        <v>0</v>
      </c>
      <c r="CL58" s="106">
        <f>ROUND(SUMIF(AA34:AA56,"=404198080",GZ34:GZ56),2)</f>
        <v>0</v>
      </c>
      <c r="CM58" s="106">
        <f>ROUND(SUMIF(AA34:AA56,"=404198080",HD34:HD56),2)</f>
        <v>0</v>
      </c>
      <c r="CN58" s="106"/>
      <c r="CO58" s="106"/>
      <c r="CP58" s="106"/>
      <c r="CQ58" s="106"/>
      <c r="CR58" s="106"/>
      <c r="CS58" s="106"/>
      <c r="CT58" s="106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106"/>
      <c r="DF58" s="106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7"/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107"/>
      <c r="EM58" s="107"/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7"/>
      <c r="EZ58" s="107"/>
      <c r="FA58" s="107"/>
      <c r="FB58" s="107"/>
      <c r="FC58" s="107"/>
      <c r="FD58" s="107"/>
      <c r="FE58" s="107"/>
      <c r="FF58" s="107"/>
      <c r="FG58" s="107"/>
      <c r="FH58" s="107"/>
      <c r="FI58" s="107"/>
      <c r="FJ58" s="107"/>
      <c r="FK58" s="107"/>
      <c r="FL58" s="107"/>
      <c r="FM58" s="107"/>
      <c r="FN58" s="107"/>
      <c r="FO58" s="107"/>
      <c r="FP58" s="107"/>
      <c r="FQ58" s="107"/>
      <c r="FR58" s="107"/>
      <c r="FS58" s="107"/>
      <c r="FT58" s="107"/>
      <c r="FU58" s="107"/>
      <c r="FV58" s="107"/>
      <c r="FW58" s="107"/>
      <c r="FX58" s="107"/>
      <c r="FY58" s="107"/>
      <c r="FZ58" s="107"/>
      <c r="GA58" s="107"/>
      <c r="GB58" s="107"/>
      <c r="GC58" s="107"/>
      <c r="GD58" s="107"/>
      <c r="GE58" s="107"/>
      <c r="GF58" s="107"/>
      <c r="GG58" s="107"/>
      <c r="GH58" s="107"/>
      <c r="GI58" s="107"/>
      <c r="GJ58" s="107"/>
      <c r="GK58" s="107"/>
      <c r="GL58" s="107"/>
      <c r="GM58" s="107"/>
      <c r="GN58" s="107"/>
      <c r="GO58" s="107"/>
      <c r="GP58" s="107"/>
      <c r="GQ58" s="107"/>
      <c r="GR58" s="107"/>
      <c r="GS58" s="107"/>
      <c r="GT58" s="107"/>
      <c r="GU58" s="107"/>
      <c r="GV58" s="107"/>
      <c r="GW58" s="107"/>
      <c r="GX58" s="107">
        <v>0</v>
      </c>
    </row>
    <row r="60">
      <c r="A60" s="108">
        <v>50</v>
      </c>
      <c r="B60" s="108">
        <v>0</v>
      </c>
      <c r="C60" s="108">
        <v>0</v>
      </c>
      <c r="D60" s="108">
        <v>1</v>
      </c>
      <c r="E60" s="108">
        <v>201</v>
      </c>
      <c r="F60" s="108">
        <f>ROUND(Source!O58,O60)</f>
        <v>182394.95999999999</v>
      </c>
      <c r="G60" s="108" t="s">
        <v>359</v>
      </c>
      <c r="H60" s="108" t="s">
        <v>360</v>
      </c>
      <c r="I60" s="108"/>
      <c r="J60" s="108"/>
      <c r="K60" s="108">
        <v>201</v>
      </c>
      <c r="L60" s="108">
        <v>1</v>
      </c>
      <c r="M60" s="108">
        <v>3</v>
      </c>
      <c r="N60" s="108" t="s">
        <v>270</v>
      </c>
      <c r="O60" s="108">
        <v>2</v>
      </c>
      <c r="P60" s="108"/>
      <c r="Q60" s="108"/>
      <c r="R60" s="108"/>
      <c r="S60" s="108"/>
      <c r="T60" s="108"/>
      <c r="U60" s="108"/>
      <c r="V60" s="108"/>
      <c r="W60" s="108">
        <v>182394.96000000002</v>
      </c>
      <c r="X60" s="108">
        <v>1</v>
      </c>
      <c r="Y60" s="108">
        <v>182394.96000000002</v>
      </c>
      <c r="Z60" s="108"/>
      <c r="AA60" s="108"/>
      <c r="AB60" s="108"/>
    </row>
    <row r="61">
      <c r="A61" s="108">
        <v>50</v>
      </c>
      <c r="B61" s="108">
        <v>0</v>
      </c>
      <c r="C61" s="108">
        <v>0</v>
      </c>
      <c r="D61" s="108">
        <v>1</v>
      </c>
      <c r="E61" s="108">
        <v>202</v>
      </c>
      <c r="F61" s="108">
        <f>ROUND(Source!P58,O61)</f>
        <v>66394.850000000006</v>
      </c>
      <c r="G61" s="108" t="s">
        <v>361</v>
      </c>
      <c r="H61" s="108" t="s">
        <v>362</v>
      </c>
      <c r="I61" s="108"/>
      <c r="J61" s="108"/>
      <c r="K61" s="108">
        <v>202</v>
      </c>
      <c r="L61" s="108">
        <v>2</v>
      </c>
      <c r="M61" s="108">
        <v>3</v>
      </c>
      <c r="N61" s="108" t="s">
        <v>270</v>
      </c>
      <c r="O61" s="108">
        <v>2</v>
      </c>
      <c r="P61" s="108"/>
      <c r="Q61" s="108"/>
      <c r="R61" s="108"/>
      <c r="S61" s="108"/>
      <c r="T61" s="108"/>
      <c r="U61" s="108"/>
      <c r="V61" s="108"/>
      <c r="W61" s="108">
        <v>66394.850000000006</v>
      </c>
      <c r="X61" s="108">
        <v>1</v>
      </c>
      <c r="Y61" s="108">
        <v>66394.850000000006</v>
      </c>
      <c r="Z61" s="108"/>
      <c r="AA61" s="108"/>
      <c r="AB61" s="108"/>
    </row>
    <row r="62">
      <c r="A62" s="108">
        <v>50</v>
      </c>
      <c r="B62" s="108">
        <v>0</v>
      </c>
      <c r="C62" s="108">
        <v>0</v>
      </c>
      <c r="D62" s="108">
        <v>1</v>
      </c>
      <c r="E62" s="108">
        <v>222</v>
      </c>
      <c r="F62" s="108">
        <f>ROUND(Source!AO58,O62)</f>
        <v>0</v>
      </c>
      <c r="G62" s="108" t="s">
        <v>363</v>
      </c>
      <c r="H62" s="108" t="s">
        <v>364</v>
      </c>
      <c r="I62" s="108"/>
      <c r="J62" s="108"/>
      <c r="K62" s="108">
        <v>222</v>
      </c>
      <c r="L62" s="108">
        <v>3</v>
      </c>
      <c r="M62" s="108">
        <v>3</v>
      </c>
      <c r="N62" s="108" t="s">
        <v>270</v>
      </c>
      <c r="O62" s="108">
        <v>2</v>
      </c>
      <c r="P62" s="108"/>
      <c r="Q62" s="108"/>
      <c r="R62" s="108"/>
      <c r="S62" s="108"/>
      <c r="T62" s="108"/>
      <c r="U62" s="108"/>
      <c r="V62" s="108"/>
      <c r="W62" s="108">
        <v>0</v>
      </c>
      <c r="X62" s="108">
        <v>1</v>
      </c>
      <c r="Y62" s="108">
        <v>0</v>
      </c>
      <c r="Z62" s="108"/>
      <c r="AA62" s="108"/>
      <c r="AB62" s="108"/>
    </row>
    <row r="63">
      <c r="A63" s="108">
        <v>50</v>
      </c>
      <c r="B63" s="108">
        <v>0</v>
      </c>
      <c r="C63" s="108">
        <v>0</v>
      </c>
      <c r="D63" s="108">
        <v>1</v>
      </c>
      <c r="E63" s="108">
        <v>225</v>
      </c>
      <c r="F63" s="108">
        <f>ROUND(Source!AV58,O63)</f>
        <v>66394.850000000006</v>
      </c>
      <c r="G63" s="108" t="s">
        <v>365</v>
      </c>
      <c r="H63" s="108" t="s">
        <v>366</v>
      </c>
      <c r="I63" s="108"/>
      <c r="J63" s="108"/>
      <c r="K63" s="108">
        <v>225</v>
      </c>
      <c r="L63" s="108">
        <v>4</v>
      </c>
      <c r="M63" s="108">
        <v>3</v>
      </c>
      <c r="N63" s="108" t="s">
        <v>270</v>
      </c>
      <c r="O63" s="108">
        <v>2</v>
      </c>
      <c r="P63" s="108"/>
      <c r="Q63" s="108"/>
      <c r="R63" s="108"/>
      <c r="S63" s="108"/>
      <c r="T63" s="108"/>
      <c r="U63" s="108"/>
      <c r="V63" s="108"/>
      <c r="W63" s="108">
        <v>66394.850000000006</v>
      </c>
      <c r="X63" s="108">
        <v>1</v>
      </c>
      <c r="Y63" s="108">
        <v>66394.850000000006</v>
      </c>
      <c r="Z63" s="108"/>
      <c r="AA63" s="108"/>
      <c r="AB63" s="108"/>
    </row>
    <row r="64">
      <c r="A64" s="108">
        <v>50</v>
      </c>
      <c r="B64" s="108">
        <v>0</v>
      </c>
      <c r="C64" s="108">
        <v>0</v>
      </c>
      <c r="D64" s="108">
        <v>1</v>
      </c>
      <c r="E64" s="108">
        <v>226</v>
      </c>
      <c r="F64" s="108">
        <f>ROUND(Source!AW58,O64)</f>
        <v>66394.850000000006</v>
      </c>
      <c r="G64" s="108" t="s">
        <v>367</v>
      </c>
      <c r="H64" s="108" t="s">
        <v>368</v>
      </c>
      <c r="I64" s="108"/>
      <c r="J64" s="108"/>
      <c r="K64" s="108">
        <v>226</v>
      </c>
      <c r="L64" s="108">
        <v>5</v>
      </c>
      <c r="M64" s="108">
        <v>3</v>
      </c>
      <c r="N64" s="108" t="s">
        <v>270</v>
      </c>
      <c r="O64" s="108">
        <v>2</v>
      </c>
      <c r="P64" s="108"/>
      <c r="Q64" s="108"/>
      <c r="R64" s="108"/>
      <c r="S64" s="108"/>
      <c r="T64" s="108"/>
      <c r="U64" s="108"/>
      <c r="V64" s="108"/>
      <c r="W64" s="108">
        <v>66394.850000000006</v>
      </c>
      <c r="X64" s="108">
        <v>1</v>
      </c>
      <c r="Y64" s="108">
        <v>66394.850000000006</v>
      </c>
      <c r="Z64" s="108"/>
      <c r="AA64" s="108"/>
      <c r="AB64" s="108"/>
    </row>
    <row r="65">
      <c r="A65" s="108">
        <v>50</v>
      </c>
      <c r="B65" s="108">
        <v>0</v>
      </c>
      <c r="C65" s="108">
        <v>0</v>
      </c>
      <c r="D65" s="108">
        <v>1</v>
      </c>
      <c r="E65" s="108">
        <v>227</v>
      </c>
      <c r="F65" s="108">
        <f>ROUND(Source!AX58,O65)</f>
        <v>0</v>
      </c>
      <c r="G65" s="108" t="s">
        <v>369</v>
      </c>
      <c r="H65" s="108" t="s">
        <v>370</v>
      </c>
      <c r="I65" s="108"/>
      <c r="J65" s="108"/>
      <c r="K65" s="108">
        <v>227</v>
      </c>
      <c r="L65" s="108">
        <v>6</v>
      </c>
      <c r="M65" s="108">
        <v>3</v>
      </c>
      <c r="N65" s="108" t="s">
        <v>270</v>
      </c>
      <c r="O65" s="108">
        <v>2</v>
      </c>
      <c r="P65" s="108"/>
      <c r="Q65" s="108"/>
      <c r="R65" s="108"/>
      <c r="S65" s="108"/>
      <c r="T65" s="108"/>
      <c r="U65" s="108"/>
      <c r="V65" s="108"/>
      <c r="W65" s="108">
        <v>0</v>
      </c>
      <c r="X65" s="108">
        <v>1</v>
      </c>
      <c r="Y65" s="108">
        <v>0</v>
      </c>
      <c r="Z65" s="108"/>
      <c r="AA65" s="108"/>
      <c r="AB65" s="108"/>
    </row>
    <row r="66">
      <c r="A66" s="108">
        <v>50</v>
      </c>
      <c r="B66" s="108">
        <v>0</v>
      </c>
      <c r="C66" s="108">
        <v>0</v>
      </c>
      <c r="D66" s="108">
        <v>1</v>
      </c>
      <c r="E66" s="108">
        <v>228</v>
      </c>
      <c r="F66" s="108">
        <f>ROUND(Source!AY58,O66)</f>
        <v>66394.850000000006</v>
      </c>
      <c r="G66" s="108" t="s">
        <v>371</v>
      </c>
      <c r="H66" s="108" t="s">
        <v>372</v>
      </c>
      <c r="I66" s="108"/>
      <c r="J66" s="108"/>
      <c r="K66" s="108">
        <v>228</v>
      </c>
      <c r="L66" s="108">
        <v>7</v>
      </c>
      <c r="M66" s="108">
        <v>3</v>
      </c>
      <c r="N66" s="108" t="s">
        <v>270</v>
      </c>
      <c r="O66" s="108">
        <v>2</v>
      </c>
      <c r="P66" s="108"/>
      <c r="Q66" s="108"/>
      <c r="R66" s="108"/>
      <c r="S66" s="108"/>
      <c r="T66" s="108"/>
      <c r="U66" s="108"/>
      <c r="V66" s="108"/>
      <c r="W66" s="108">
        <v>66394.850000000006</v>
      </c>
      <c r="X66" s="108">
        <v>1</v>
      </c>
      <c r="Y66" s="108">
        <v>66394.850000000006</v>
      </c>
      <c r="Z66" s="108"/>
      <c r="AA66" s="108"/>
      <c r="AB66" s="108"/>
    </row>
    <row r="67">
      <c r="A67" s="108">
        <v>50</v>
      </c>
      <c r="B67" s="108">
        <v>0</v>
      </c>
      <c r="C67" s="108">
        <v>0</v>
      </c>
      <c r="D67" s="108">
        <v>1</v>
      </c>
      <c r="E67" s="108">
        <v>216</v>
      </c>
      <c r="F67" s="108">
        <f>ROUND(Source!AP58,O67)</f>
        <v>0</v>
      </c>
      <c r="G67" s="108" t="s">
        <v>373</v>
      </c>
      <c r="H67" s="108" t="s">
        <v>374</v>
      </c>
      <c r="I67" s="108"/>
      <c r="J67" s="108"/>
      <c r="K67" s="108">
        <v>216</v>
      </c>
      <c r="L67" s="108">
        <v>8</v>
      </c>
      <c r="M67" s="108">
        <v>3</v>
      </c>
      <c r="N67" s="108" t="s">
        <v>270</v>
      </c>
      <c r="O67" s="108">
        <v>2</v>
      </c>
      <c r="P67" s="108"/>
      <c r="Q67" s="108"/>
      <c r="R67" s="108"/>
      <c r="S67" s="108"/>
      <c r="T67" s="108"/>
      <c r="U67" s="108"/>
      <c r="V67" s="108"/>
      <c r="W67" s="108">
        <v>0</v>
      </c>
      <c r="X67" s="108">
        <v>1</v>
      </c>
      <c r="Y67" s="108">
        <v>0</v>
      </c>
      <c r="Z67" s="108"/>
      <c r="AA67" s="108"/>
      <c r="AB67" s="108"/>
    </row>
    <row r="68">
      <c r="A68" s="108">
        <v>50</v>
      </c>
      <c r="B68" s="108">
        <v>0</v>
      </c>
      <c r="C68" s="108">
        <v>0</v>
      </c>
      <c r="D68" s="108">
        <v>1</v>
      </c>
      <c r="E68" s="108">
        <v>223</v>
      </c>
      <c r="F68" s="108">
        <f>ROUND(Source!AQ58,O68)</f>
        <v>0</v>
      </c>
      <c r="G68" s="108" t="s">
        <v>375</v>
      </c>
      <c r="H68" s="108" t="s">
        <v>376</v>
      </c>
      <c r="I68" s="108"/>
      <c r="J68" s="108"/>
      <c r="K68" s="108">
        <v>223</v>
      </c>
      <c r="L68" s="108">
        <v>9</v>
      </c>
      <c r="M68" s="108">
        <v>3</v>
      </c>
      <c r="N68" s="108" t="s">
        <v>270</v>
      </c>
      <c r="O68" s="108">
        <v>2</v>
      </c>
      <c r="P68" s="108"/>
      <c r="Q68" s="108"/>
      <c r="R68" s="108"/>
      <c r="S68" s="108"/>
      <c r="T68" s="108"/>
      <c r="U68" s="108"/>
      <c r="V68" s="108"/>
      <c r="W68" s="108">
        <v>0</v>
      </c>
      <c r="X68" s="108">
        <v>1</v>
      </c>
      <c r="Y68" s="108">
        <v>0</v>
      </c>
      <c r="Z68" s="108"/>
      <c r="AA68" s="108"/>
      <c r="AB68" s="108"/>
    </row>
    <row r="69">
      <c r="A69" s="108">
        <v>50</v>
      </c>
      <c r="B69" s="108">
        <v>0</v>
      </c>
      <c r="C69" s="108">
        <v>0</v>
      </c>
      <c r="D69" s="108">
        <v>1</v>
      </c>
      <c r="E69" s="108">
        <v>229</v>
      </c>
      <c r="F69" s="108">
        <f>ROUND(Source!AZ58,O69)</f>
        <v>0</v>
      </c>
      <c r="G69" s="108" t="s">
        <v>377</v>
      </c>
      <c r="H69" s="108" t="s">
        <v>378</v>
      </c>
      <c r="I69" s="108"/>
      <c r="J69" s="108"/>
      <c r="K69" s="108">
        <v>229</v>
      </c>
      <c r="L69" s="108">
        <v>10</v>
      </c>
      <c r="M69" s="108">
        <v>3</v>
      </c>
      <c r="N69" s="108" t="s">
        <v>270</v>
      </c>
      <c r="O69" s="108">
        <v>2</v>
      </c>
      <c r="P69" s="108"/>
      <c r="Q69" s="108"/>
      <c r="R69" s="108"/>
      <c r="S69" s="108"/>
      <c r="T69" s="108"/>
      <c r="U69" s="108"/>
      <c r="V69" s="108"/>
      <c r="W69" s="108">
        <v>0</v>
      </c>
      <c r="X69" s="108">
        <v>1</v>
      </c>
      <c r="Y69" s="108">
        <v>0</v>
      </c>
      <c r="Z69" s="108"/>
      <c r="AA69" s="108"/>
      <c r="AB69" s="108"/>
    </row>
    <row r="70">
      <c r="A70" s="108">
        <v>50</v>
      </c>
      <c r="B70" s="108">
        <v>0</v>
      </c>
      <c r="C70" s="108">
        <v>0</v>
      </c>
      <c r="D70" s="108">
        <v>1</v>
      </c>
      <c r="E70" s="108">
        <v>203</v>
      </c>
      <c r="F70" s="108">
        <f>ROUND(Source!Q58,O70)</f>
        <v>3005.2800000000002</v>
      </c>
      <c r="G70" s="108" t="s">
        <v>379</v>
      </c>
      <c r="H70" s="108" t="s">
        <v>380</v>
      </c>
      <c r="I70" s="108"/>
      <c r="J70" s="108"/>
      <c r="K70" s="108">
        <v>203</v>
      </c>
      <c r="L70" s="108">
        <v>11</v>
      </c>
      <c r="M70" s="108">
        <v>3</v>
      </c>
      <c r="N70" s="108" t="s">
        <v>270</v>
      </c>
      <c r="O70" s="108">
        <v>2</v>
      </c>
      <c r="P70" s="108"/>
      <c r="Q70" s="108"/>
      <c r="R70" s="108"/>
      <c r="S70" s="108"/>
      <c r="T70" s="108"/>
      <c r="U70" s="108"/>
      <c r="V70" s="108"/>
      <c r="W70" s="108">
        <v>3005.2800000000002</v>
      </c>
      <c r="X70" s="108">
        <v>1</v>
      </c>
      <c r="Y70" s="108">
        <v>3005.2800000000002</v>
      </c>
      <c r="Z70" s="108"/>
      <c r="AA70" s="108"/>
      <c r="AB70" s="108"/>
    </row>
    <row r="71">
      <c r="A71" s="108">
        <v>50</v>
      </c>
      <c r="B71" s="108">
        <v>0</v>
      </c>
      <c r="C71" s="108">
        <v>0</v>
      </c>
      <c r="D71" s="108">
        <v>1</v>
      </c>
      <c r="E71" s="108">
        <v>231</v>
      </c>
      <c r="F71" s="108">
        <f>ROUND(Source!BB58,O71)</f>
        <v>0</v>
      </c>
      <c r="G71" s="108" t="s">
        <v>381</v>
      </c>
      <c r="H71" s="108" t="s">
        <v>382</v>
      </c>
      <c r="I71" s="108"/>
      <c r="J71" s="108"/>
      <c r="K71" s="108">
        <v>231</v>
      </c>
      <c r="L71" s="108">
        <v>12</v>
      </c>
      <c r="M71" s="108">
        <v>3</v>
      </c>
      <c r="N71" s="108" t="s">
        <v>270</v>
      </c>
      <c r="O71" s="108">
        <v>2</v>
      </c>
      <c r="P71" s="108"/>
      <c r="Q71" s="108"/>
      <c r="R71" s="108"/>
      <c r="S71" s="108"/>
      <c r="T71" s="108"/>
      <c r="U71" s="108"/>
      <c r="V71" s="108"/>
      <c r="W71" s="108">
        <v>0</v>
      </c>
      <c r="X71" s="108">
        <v>1</v>
      </c>
      <c r="Y71" s="108">
        <v>0</v>
      </c>
      <c r="Z71" s="108"/>
      <c r="AA71" s="108"/>
      <c r="AB71" s="108"/>
    </row>
    <row r="72">
      <c r="A72" s="108">
        <v>50</v>
      </c>
      <c r="B72" s="108">
        <v>0</v>
      </c>
      <c r="C72" s="108">
        <v>0</v>
      </c>
      <c r="D72" s="108">
        <v>1</v>
      </c>
      <c r="E72" s="108">
        <v>204</v>
      </c>
      <c r="F72" s="108">
        <f>ROUND(Source!R58,O72)</f>
        <v>1395.01</v>
      </c>
      <c r="G72" s="108" t="s">
        <v>383</v>
      </c>
      <c r="H72" s="108" t="s">
        <v>384</v>
      </c>
      <c r="I72" s="108"/>
      <c r="J72" s="108"/>
      <c r="K72" s="108">
        <v>204</v>
      </c>
      <c r="L72" s="108">
        <v>13</v>
      </c>
      <c r="M72" s="108">
        <v>3</v>
      </c>
      <c r="N72" s="108" t="s">
        <v>270</v>
      </c>
      <c r="O72" s="108">
        <v>2</v>
      </c>
      <c r="P72" s="108"/>
      <c r="Q72" s="108"/>
      <c r="R72" s="108"/>
      <c r="S72" s="108"/>
      <c r="T72" s="108"/>
      <c r="U72" s="108"/>
      <c r="V72" s="108"/>
      <c r="W72" s="108">
        <v>1395.01</v>
      </c>
      <c r="X72" s="108">
        <v>1</v>
      </c>
      <c r="Y72" s="108">
        <v>1395.01</v>
      </c>
      <c r="Z72" s="108"/>
      <c r="AA72" s="108"/>
      <c r="AB72" s="108"/>
    </row>
    <row r="73">
      <c r="A73" s="108">
        <v>50</v>
      </c>
      <c r="B73" s="108">
        <v>0</v>
      </c>
      <c r="C73" s="108">
        <v>0</v>
      </c>
      <c r="D73" s="108">
        <v>1</v>
      </c>
      <c r="E73" s="108">
        <v>205</v>
      </c>
      <c r="F73" s="108">
        <f>ROUND(Source!S58,O73)</f>
        <v>111599.82000000001</v>
      </c>
      <c r="G73" s="108" t="s">
        <v>385</v>
      </c>
      <c r="H73" s="108" t="s">
        <v>386</v>
      </c>
      <c r="I73" s="108"/>
      <c r="J73" s="108"/>
      <c r="K73" s="108">
        <v>205</v>
      </c>
      <c r="L73" s="108">
        <v>14</v>
      </c>
      <c r="M73" s="108">
        <v>3</v>
      </c>
      <c r="N73" s="108" t="s">
        <v>270</v>
      </c>
      <c r="O73" s="108">
        <v>2</v>
      </c>
      <c r="P73" s="108"/>
      <c r="Q73" s="108"/>
      <c r="R73" s="108"/>
      <c r="S73" s="108"/>
      <c r="T73" s="108"/>
      <c r="U73" s="108"/>
      <c r="V73" s="108"/>
      <c r="W73" s="108">
        <v>111599.81999999999</v>
      </c>
      <c r="X73" s="108">
        <v>1</v>
      </c>
      <c r="Y73" s="108">
        <v>111599.81999999999</v>
      </c>
      <c r="Z73" s="108"/>
      <c r="AA73" s="108"/>
      <c r="AB73" s="108"/>
    </row>
    <row r="74">
      <c r="A74" s="108">
        <v>50</v>
      </c>
      <c r="B74" s="108">
        <v>0</v>
      </c>
      <c r="C74" s="108">
        <v>0</v>
      </c>
      <c r="D74" s="108">
        <v>1</v>
      </c>
      <c r="E74" s="108">
        <v>232</v>
      </c>
      <c r="F74" s="108">
        <f>ROUND(Source!BC58,O74)</f>
        <v>0</v>
      </c>
      <c r="G74" s="108" t="s">
        <v>387</v>
      </c>
      <c r="H74" s="108" t="s">
        <v>388</v>
      </c>
      <c r="I74" s="108"/>
      <c r="J74" s="108"/>
      <c r="K74" s="108">
        <v>232</v>
      </c>
      <c r="L74" s="108">
        <v>15</v>
      </c>
      <c r="M74" s="108">
        <v>3</v>
      </c>
      <c r="N74" s="108" t="s">
        <v>270</v>
      </c>
      <c r="O74" s="108">
        <v>2</v>
      </c>
      <c r="P74" s="108"/>
      <c r="Q74" s="108"/>
      <c r="R74" s="108"/>
      <c r="S74" s="108"/>
      <c r="T74" s="108"/>
      <c r="U74" s="108"/>
      <c r="V74" s="108"/>
      <c r="W74" s="108">
        <v>0</v>
      </c>
      <c r="X74" s="108">
        <v>1</v>
      </c>
      <c r="Y74" s="108">
        <v>0</v>
      </c>
      <c r="Z74" s="108"/>
      <c r="AA74" s="108"/>
      <c r="AB74" s="108"/>
    </row>
    <row r="75">
      <c r="A75" s="108">
        <v>50</v>
      </c>
      <c r="B75" s="108">
        <v>0</v>
      </c>
      <c r="C75" s="108">
        <v>0</v>
      </c>
      <c r="D75" s="108">
        <v>1</v>
      </c>
      <c r="E75" s="108">
        <v>214</v>
      </c>
      <c r="F75" s="108">
        <f>ROUND(Source!AS58,O75)</f>
        <v>204256.95999999999</v>
      </c>
      <c r="G75" s="108" t="s">
        <v>389</v>
      </c>
      <c r="H75" s="108" t="s">
        <v>390</v>
      </c>
      <c r="I75" s="108"/>
      <c r="J75" s="108"/>
      <c r="K75" s="108">
        <v>214</v>
      </c>
      <c r="L75" s="108">
        <v>16</v>
      </c>
      <c r="M75" s="108">
        <v>3</v>
      </c>
      <c r="N75" s="108" t="s">
        <v>270</v>
      </c>
      <c r="O75" s="108">
        <v>2</v>
      </c>
      <c r="P75" s="108"/>
      <c r="Q75" s="108"/>
      <c r="R75" s="108"/>
      <c r="S75" s="108"/>
      <c r="T75" s="108"/>
      <c r="U75" s="108"/>
      <c r="V75" s="108"/>
      <c r="W75" s="108">
        <v>204256.95999999999</v>
      </c>
      <c r="X75" s="108">
        <v>1</v>
      </c>
      <c r="Y75" s="108">
        <v>204256.95999999999</v>
      </c>
      <c r="Z75" s="108"/>
      <c r="AA75" s="108"/>
      <c r="AB75" s="108"/>
    </row>
    <row r="76">
      <c r="A76" s="108">
        <v>50</v>
      </c>
      <c r="B76" s="108">
        <v>0</v>
      </c>
      <c r="C76" s="108">
        <v>0</v>
      </c>
      <c r="D76" s="108">
        <v>1</v>
      </c>
      <c r="E76" s="108">
        <v>215</v>
      </c>
      <c r="F76" s="108">
        <f>ROUND(Source!AT58,O76)</f>
        <v>132201.58000000002</v>
      </c>
      <c r="G76" s="108" t="s">
        <v>391</v>
      </c>
      <c r="H76" s="108" t="s">
        <v>392</v>
      </c>
      <c r="I76" s="108"/>
      <c r="J76" s="108"/>
      <c r="K76" s="108">
        <v>215</v>
      </c>
      <c r="L76" s="108">
        <v>17</v>
      </c>
      <c r="M76" s="108">
        <v>3</v>
      </c>
      <c r="N76" s="108" t="s">
        <v>270</v>
      </c>
      <c r="O76" s="108">
        <v>2</v>
      </c>
      <c r="P76" s="108"/>
      <c r="Q76" s="108"/>
      <c r="R76" s="108"/>
      <c r="S76" s="108"/>
      <c r="T76" s="108"/>
      <c r="U76" s="108"/>
      <c r="V76" s="108"/>
      <c r="W76" s="108">
        <v>132201.57999999999</v>
      </c>
      <c r="X76" s="108">
        <v>1</v>
      </c>
      <c r="Y76" s="108">
        <v>132201.57999999999</v>
      </c>
      <c r="Z76" s="108"/>
      <c r="AA76" s="108"/>
      <c r="AB76" s="108"/>
    </row>
    <row r="77">
      <c r="A77" s="108">
        <v>50</v>
      </c>
      <c r="B77" s="108">
        <v>0</v>
      </c>
      <c r="C77" s="108">
        <v>0</v>
      </c>
      <c r="D77" s="108">
        <v>1</v>
      </c>
      <c r="E77" s="108">
        <v>217</v>
      </c>
      <c r="F77" s="108">
        <f>ROUND(Source!AU58,O77)</f>
        <v>0</v>
      </c>
      <c r="G77" s="108" t="s">
        <v>393</v>
      </c>
      <c r="H77" s="108" t="s">
        <v>394</v>
      </c>
      <c r="I77" s="108"/>
      <c r="J77" s="108"/>
      <c r="K77" s="108">
        <v>217</v>
      </c>
      <c r="L77" s="108">
        <v>18</v>
      </c>
      <c r="M77" s="108">
        <v>3</v>
      </c>
      <c r="N77" s="108" t="s">
        <v>270</v>
      </c>
      <c r="O77" s="108">
        <v>2</v>
      </c>
      <c r="P77" s="108"/>
      <c r="Q77" s="108"/>
      <c r="R77" s="108"/>
      <c r="S77" s="108"/>
      <c r="T77" s="108"/>
      <c r="U77" s="108"/>
      <c r="V77" s="108"/>
      <c r="W77" s="108">
        <v>0</v>
      </c>
      <c r="X77" s="108">
        <v>1</v>
      </c>
      <c r="Y77" s="108">
        <v>0</v>
      </c>
      <c r="Z77" s="108"/>
      <c r="AA77" s="108"/>
      <c r="AB77" s="108"/>
    </row>
    <row r="78">
      <c r="A78" s="108">
        <v>50</v>
      </c>
      <c r="B78" s="108">
        <v>0</v>
      </c>
      <c r="C78" s="108">
        <v>0</v>
      </c>
      <c r="D78" s="108">
        <v>1</v>
      </c>
      <c r="E78" s="108">
        <v>230</v>
      </c>
      <c r="F78" s="108">
        <f>ROUND(Source!BA58,O78)</f>
        <v>0</v>
      </c>
      <c r="G78" s="108" t="s">
        <v>395</v>
      </c>
      <c r="H78" s="108" t="s">
        <v>396</v>
      </c>
      <c r="I78" s="108"/>
      <c r="J78" s="108"/>
      <c r="K78" s="108">
        <v>230</v>
      </c>
      <c r="L78" s="108">
        <v>19</v>
      </c>
      <c r="M78" s="108">
        <v>3</v>
      </c>
      <c r="N78" s="108" t="s">
        <v>270</v>
      </c>
      <c r="O78" s="108">
        <v>2</v>
      </c>
      <c r="P78" s="108"/>
      <c r="Q78" s="108"/>
      <c r="R78" s="108"/>
      <c r="S78" s="108"/>
      <c r="T78" s="108"/>
      <c r="U78" s="108"/>
      <c r="V78" s="108"/>
      <c r="W78" s="108">
        <v>0</v>
      </c>
      <c r="X78" s="108">
        <v>1</v>
      </c>
      <c r="Y78" s="108">
        <v>0</v>
      </c>
      <c r="Z78" s="108"/>
      <c r="AA78" s="108"/>
      <c r="AB78" s="108"/>
    </row>
    <row r="79">
      <c r="A79" s="108">
        <v>50</v>
      </c>
      <c r="B79" s="108">
        <v>0</v>
      </c>
      <c r="C79" s="108">
        <v>0</v>
      </c>
      <c r="D79" s="108">
        <v>1</v>
      </c>
      <c r="E79" s="108">
        <v>206</v>
      </c>
      <c r="F79" s="108">
        <f>ROUND(Source!T58,O79)</f>
        <v>0</v>
      </c>
      <c r="G79" s="108" t="s">
        <v>397</v>
      </c>
      <c r="H79" s="108" t="s">
        <v>398</v>
      </c>
      <c r="I79" s="108"/>
      <c r="J79" s="108"/>
      <c r="K79" s="108">
        <v>206</v>
      </c>
      <c r="L79" s="108">
        <v>20</v>
      </c>
      <c r="M79" s="108">
        <v>3</v>
      </c>
      <c r="N79" s="108" t="s">
        <v>270</v>
      </c>
      <c r="O79" s="108">
        <v>2</v>
      </c>
      <c r="P79" s="108"/>
      <c r="Q79" s="108"/>
      <c r="R79" s="108"/>
      <c r="S79" s="108"/>
      <c r="T79" s="108"/>
      <c r="U79" s="108"/>
      <c r="V79" s="108"/>
      <c r="W79" s="108">
        <v>0</v>
      </c>
      <c r="X79" s="108">
        <v>1</v>
      </c>
      <c r="Y79" s="108">
        <v>0</v>
      </c>
      <c r="Z79" s="108"/>
      <c r="AA79" s="108"/>
      <c r="AB79" s="108"/>
    </row>
    <row r="80">
      <c r="A80" s="108">
        <v>50</v>
      </c>
      <c r="B80" s="108">
        <v>0</v>
      </c>
      <c r="C80" s="108">
        <v>0</v>
      </c>
      <c r="D80" s="108">
        <v>1</v>
      </c>
      <c r="E80" s="108">
        <v>207</v>
      </c>
      <c r="F80" s="108">
        <f>ROUND(Source!U58,O80)</f>
        <v>260.79089279999999</v>
      </c>
      <c r="G80" s="108" t="s">
        <v>399</v>
      </c>
      <c r="H80" s="108" t="s">
        <v>400</v>
      </c>
      <c r="I80" s="108"/>
      <c r="J80" s="108"/>
      <c r="K80" s="108">
        <v>207</v>
      </c>
      <c r="L80" s="108">
        <v>21</v>
      </c>
      <c r="M80" s="108">
        <v>3</v>
      </c>
      <c r="N80" s="108" t="s">
        <v>270</v>
      </c>
      <c r="O80" s="108">
        <v>7</v>
      </c>
      <c r="P80" s="108"/>
      <c r="Q80" s="108"/>
      <c r="R80" s="108"/>
      <c r="S80" s="108"/>
      <c r="T80" s="108"/>
      <c r="U80" s="108"/>
      <c r="V80" s="108"/>
      <c r="W80" s="108">
        <v>260.79089279999999</v>
      </c>
      <c r="X80" s="108">
        <v>1</v>
      </c>
      <c r="Y80" s="108">
        <v>260.79089279999999</v>
      </c>
      <c r="Z80" s="108"/>
      <c r="AA80" s="108"/>
      <c r="AB80" s="108"/>
    </row>
    <row r="81">
      <c r="A81" s="108">
        <v>50</v>
      </c>
      <c r="B81" s="108">
        <v>0</v>
      </c>
      <c r="C81" s="108">
        <v>0</v>
      </c>
      <c r="D81" s="108">
        <v>1</v>
      </c>
      <c r="E81" s="108">
        <v>208</v>
      </c>
      <c r="F81" s="108">
        <f>ROUND(Source!V58,O81)</f>
        <v>2.3934335999999998</v>
      </c>
      <c r="G81" s="108" t="s">
        <v>401</v>
      </c>
      <c r="H81" s="108" t="s">
        <v>402</v>
      </c>
      <c r="I81" s="108"/>
      <c r="J81" s="108"/>
      <c r="K81" s="108">
        <v>208</v>
      </c>
      <c r="L81" s="108">
        <v>22</v>
      </c>
      <c r="M81" s="108">
        <v>3</v>
      </c>
      <c r="N81" s="108" t="s">
        <v>270</v>
      </c>
      <c r="O81" s="108">
        <v>7</v>
      </c>
      <c r="P81" s="108"/>
      <c r="Q81" s="108"/>
      <c r="R81" s="108"/>
      <c r="S81" s="108"/>
      <c r="T81" s="108"/>
      <c r="U81" s="108"/>
      <c r="V81" s="108"/>
      <c r="W81" s="108">
        <v>2.3934335999999998</v>
      </c>
      <c r="X81" s="108">
        <v>1</v>
      </c>
      <c r="Y81" s="108">
        <v>2.3934335999999998</v>
      </c>
      <c r="Z81" s="108"/>
      <c r="AA81" s="108"/>
      <c r="AB81" s="108"/>
    </row>
    <row r="82">
      <c r="A82" s="108">
        <v>50</v>
      </c>
      <c r="B82" s="108">
        <v>0</v>
      </c>
      <c r="C82" s="108">
        <v>0</v>
      </c>
      <c r="D82" s="108">
        <v>1</v>
      </c>
      <c r="E82" s="108">
        <v>209</v>
      </c>
      <c r="F82" s="108">
        <f>ROUND(Source!W58,O82)</f>
        <v>0</v>
      </c>
      <c r="G82" s="108" t="s">
        <v>403</v>
      </c>
      <c r="H82" s="108" t="s">
        <v>404</v>
      </c>
      <c r="I82" s="108"/>
      <c r="J82" s="108"/>
      <c r="K82" s="108">
        <v>209</v>
      </c>
      <c r="L82" s="108">
        <v>23</v>
      </c>
      <c r="M82" s="108">
        <v>3</v>
      </c>
      <c r="N82" s="108" t="s">
        <v>270</v>
      </c>
      <c r="O82" s="108">
        <v>2</v>
      </c>
      <c r="P82" s="108"/>
      <c r="Q82" s="108"/>
      <c r="R82" s="108"/>
      <c r="S82" s="108"/>
      <c r="T82" s="108"/>
      <c r="U82" s="108"/>
      <c r="V82" s="108"/>
      <c r="W82" s="108">
        <v>0</v>
      </c>
      <c r="X82" s="108">
        <v>1</v>
      </c>
      <c r="Y82" s="108">
        <v>0</v>
      </c>
      <c r="Z82" s="108"/>
      <c r="AA82" s="108"/>
      <c r="AB82" s="108"/>
    </row>
    <row r="83">
      <c r="A83" s="108">
        <v>50</v>
      </c>
      <c r="B83" s="108">
        <v>0</v>
      </c>
      <c r="C83" s="108">
        <v>0</v>
      </c>
      <c r="D83" s="108">
        <v>1</v>
      </c>
      <c r="E83" s="108">
        <v>233</v>
      </c>
      <c r="F83" s="108">
        <f>ROUND(Source!BD58,O83)</f>
        <v>0</v>
      </c>
      <c r="G83" s="108" t="s">
        <v>405</v>
      </c>
      <c r="H83" s="108" t="s">
        <v>406</v>
      </c>
      <c r="I83" s="108"/>
      <c r="J83" s="108"/>
      <c r="K83" s="108">
        <v>233</v>
      </c>
      <c r="L83" s="108">
        <v>24</v>
      </c>
      <c r="M83" s="108">
        <v>3</v>
      </c>
      <c r="N83" s="108" t="s">
        <v>270</v>
      </c>
      <c r="O83" s="108">
        <v>2</v>
      </c>
      <c r="P83" s="108"/>
      <c r="Q83" s="108"/>
      <c r="R83" s="108"/>
      <c r="S83" s="108"/>
      <c r="T83" s="108"/>
      <c r="U83" s="108"/>
      <c r="V83" s="108"/>
      <c r="W83" s="108">
        <v>0</v>
      </c>
      <c r="X83" s="108">
        <v>1</v>
      </c>
      <c r="Y83" s="108">
        <v>0</v>
      </c>
      <c r="Z83" s="108"/>
      <c r="AA83" s="108"/>
      <c r="AB83" s="108"/>
    </row>
    <row r="84">
      <c r="A84" s="108">
        <v>50</v>
      </c>
      <c r="B84" s="108">
        <v>0</v>
      </c>
      <c r="C84" s="108">
        <v>0</v>
      </c>
      <c r="D84" s="108">
        <v>1</v>
      </c>
      <c r="E84" s="108">
        <v>210</v>
      </c>
      <c r="F84" s="108">
        <f>ROUND(Source!X58,O84)</f>
        <v>104060.25</v>
      </c>
      <c r="G84" s="108" t="s">
        <v>407</v>
      </c>
      <c r="H84" s="108" t="s">
        <v>408</v>
      </c>
      <c r="I84" s="108"/>
      <c r="J84" s="108"/>
      <c r="K84" s="108">
        <v>210</v>
      </c>
      <c r="L84" s="108">
        <v>25</v>
      </c>
      <c r="M84" s="108">
        <v>3</v>
      </c>
      <c r="N84" s="108" t="s">
        <v>270</v>
      </c>
      <c r="O84" s="108">
        <v>2</v>
      </c>
      <c r="P84" s="108"/>
      <c r="Q84" s="108"/>
      <c r="R84" s="108"/>
      <c r="S84" s="108"/>
      <c r="T84" s="108"/>
      <c r="U84" s="108"/>
      <c r="V84" s="108"/>
      <c r="W84" s="108">
        <v>104060.25</v>
      </c>
      <c r="X84" s="108">
        <v>1</v>
      </c>
      <c r="Y84" s="108">
        <v>104060.25</v>
      </c>
      <c r="Z84" s="108"/>
      <c r="AA84" s="108"/>
      <c r="AB84" s="108"/>
    </row>
    <row r="85">
      <c r="A85" s="108">
        <v>50</v>
      </c>
      <c r="B85" s="108">
        <v>0</v>
      </c>
      <c r="C85" s="108">
        <v>0</v>
      </c>
      <c r="D85" s="108">
        <v>1</v>
      </c>
      <c r="E85" s="108">
        <v>211</v>
      </c>
      <c r="F85" s="108">
        <f>ROUND(Source!Y58,O85)</f>
        <v>50003.330000000002</v>
      </c>
      <c r="G85" s="108" t="s">
        <v>409</v>
      </c>
      <c r="H85" s="108" t="s">
        <v>410</v>
      </c>
      <c r="I85" s="108"/>
      <c r="J85" s="108"/>
      <c r="K85" s="108">
        <v>211</v>
      </c>
      <c r="L85" s="108">
        <v>26</v>
      </c>
      <c r="M85" s="108">
        <v>3</v>
      </c>
      <c r="N85" s="108" t="s">
        <v>270</v>
      </c>
      <c r="O85" s="108">
        <v>2</v>
      </c>
      <c r="P85" s="108"/>
      <c r="Q85" s="108"/>
      <c r="R85" s="108"/>
      <c r="S85" s="108"/>
      <c r="T85" s="108"/>
      <c r="U85" s="108"/>
      <c r="V85" s="108"/>
      <c r="W85" s="108">
        <v>50003.330000000002</v>
      </c>
      <c r="X85" s="108">
        <v>1</v>
      </c>
      <c r="Y85" s="108">
        <v>50003.330000000002</v>
      </c>
      <c r="Z85" s="108"/>
      <c r="AA85" s="108"/>
      <c r="AB85" s="108"/>
    </row>
    <row r="86">
      <c r="A86" s="108">
        <v>50</v>
      </c>
      <c r="B86" s="108">
        <v>0</v>
      </c>
      <c r="C86" s="108">
        <v>0</v>
      </c>
      <c r="D86" s="108">
        <v>1</v>
      </c>
      <c r="E86" s="108">
        <v>224</v>
      </c>
      <c r="F86" s="108">
        <f>ROUND(Source!AR58,O86)</f>
        <v>336458.53999999998</v>
      </c>
      <c r="G86" s="108" t="s">
        <v>411</v>
      </c>
      <c r="H86" s="108" t="s">
        <v>412</v>
      </c>
      <c r="I86" s="108"/>
      <c r="J86" s="108"/>
      <c r="K86" s="108">
        <v>224</v>
      </c>
      <c r="L86" s="108">
        <v>27</v>
      </c>
      <c r="M86" s="108">
        <v>3</v>
      </c>
      <c r="N86" s="108" t="s">
        <v>270</v>
      </c>
      <c r="O86" s="108">
        <v>2</v>
      </c>
      <c r="P86" s="108"/>
      <c r="Q86" s="108"/>
      <c r="R86" s="108"/>
      <c r="S86" s="108"/>
      <c r="T86" s="108"/>
      <c r="U86" s="108"/>
      <c r="V86" s="108"/>
      <c r="W86" s="108">
        <v>336458.54000000004</v>
      </c>
      <c r="X86" s="108">
        <v>1</v>
      </c>
      <c r="Y86" s="108">
        <v>336458.54000000004</v>
      </c>
      <c r="Z86" s="108"/>
      <c r="AA86" s="108"/>
      <c r="AB86" s="108"/>
    </row>
    <row r="88">
      <c r="A88" s="105">
        <v>5</v>
      </c>
      <c r="B88" s="105">
        <v>0</v>
      </c>
      <c r="C88" s="105"/>
      <c r="D88" s="105">
        <f>ROW(A92)</f>
        <v>92</v>
      </c>
      <c r="E88" s="105"/>
      <c r="F88" s="105" t="s">
        <v>290</v>
      </c>
      <c r="G88" s="105" t="s">
        <v>413</v>
      </c>
      <c r="H88" s="105" t="s">
        <v>270</v>
      </c>
      <c r="I88" s="105">
        <v>0</v>
      </c>
      <c r="J88" s="105"/>
      <c r="K88" s="105">
        <v>0</v>
      </c>
      <c r="L88" s="105"/>
      <c r="M88" s="105" t="s">
        <v>270</v>
      </c>
      <c r="N88" s="105"/>
      <c r="O88" s="105"/>
      <c r="P88" s="105"/>
      <c r="Q88" s="105"/>
      <c r="R88" s="105"/>
      <c r="S88" s="105">
        <v>0</v>
      </c>
      <c r="T88" s="105"/>
      <c r="U88" s="105" t="s">
        <v>270</v>
      </c>
      <c r="V88" s="105">
        <v>0</v>
      </c>
      <c r="W88" s="105"/>
      <c r="X88" s="105"/>
      <c r="Y88" s="105"/>
      <c r="Z88" s="105"/>
      <c r="AA88" s="105"/>
      <c r="AB88" s="105" t="s">
        <v>270</v>
      </c>
      <c r="AC88" s="105" t="s">
        <v>270</v>
      </c>
      <c r="AD88" s="105" t="s">
        <v>270</v>
      </c>
      <c r="AE88" s="105" t="s">
        <v>270</v>
      </c>
      <c r="AF88" s="105" t="s">
        <v>270</v>
      </c>
      <c r="AG88" s="105" t="s">
        <v>270</v>
      </c>
      <c r="AH88" s="105"/>
      <c r="AI88" s="105"/>
      <c r="AJ88" s="105"/>
      <c r="AK88" s="105"/>
      <c r="AL88" s="105"/>
      <c r="AM88" s="105"/>
      <c r="AN88" s="105"/>
      <c r="AO88" s="105"/>
      <c r="AP88" s="105" t="s">
        <v>270</v>
      </c>
      <c r="AQ88" s="105" t="s">
        <v>270</v>
      </c>
      <c r="AR88" s="105" t="s">
        <v>270</v>
      </c>
      <c r="AS88" s="105"/>
      <c r="AT88" s="105"/>
      <c r="AU88" s="105"/>
      <c r="AV88" s="105"/>
      <c r="AW88" s="105"/>
      <c r="AX88" s="105"/>
      <c r="AY88" s="105"/>
      <c r="AZ88" s="105" t="s">
        <v>270</v>
      </c>
      <c r="BA88" s="105"/>
      <c r="BB88" s="105" t="s">
        <v>270</v>
      </c>
      <c r="BC88" s="105" t="s">
        <v>270</v>
      </c>
      <c r="BD88" s="105" t="s">
        <v>270</v>
      </c>
      <c r="BE88" s="105" t="s">
        <v>270</v>
      </c>
      <c r="BF88" s="105" t="s">
        <v>270</v>
      </c>
      <c r="BG88" s="105" t="s">
        <v>270</v>
      </c>
      <c r="BH88" s="105" t="s">
        <v>270</v>
      </c>
      <c r="BI88" s="105" t="s">
        <v>270</v>
      </c>
      <c r="BJ88" s="105" t="s">
        <v>270</v>
      </c>
      <c r="BK88" s="105" t="s">
        <v>270</v>
      </c>
      <c r="BL88" s="105" t="s">
        <v>270</v>
      </c>
      <c r="BM88" s="105" t="s">
        <v>270</v>
      </c>
      <c r="BN88" s="105" t="s">
        <v>270</v>
      </c>
      <c r="BO88" s="105" t="s">
        <v>270</v>
      </c>
      <c r="BP88" s="105" t="s">
        <v>270</v>
      </c>
      <c r="BQ88" s="105"/>
      <c r="BR88" s="105"/>
      <c r="BS88" s="105"/>
      <c r="BT88" s="105"/>
      <c r="BU88" s="105"/>
      <c r="BV88" s="105"/>
      <c r="BW88" s="105"/>
      <c r="BX88" s="105">
        <v>0</v>
      </c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>
        <v>0</v>
      </c>
    </row>
    <row r="90">
      <c r="A90" s="106">
        <v>52</v>
      </c>
      <c r="B90" s="106">
        <f t="shared" ref="B90:G90" si="180">B92</f>
        <v>0</v>
      </c>
      <c r="C90" s="106">
        <f t="shared" si="180"/>
        <v>5</v>
      </c>
      <c r="D90" s="106">
        <f t="shared" si="180"/>
        <v>88</v>
      </c>
      <c r="E90" s="106">
        <f t="shared" si="180"/>
        <v>0</v>
      </c>
      <c r="F90" s="106" t="str">
        <f t="shared" si="180"/>
        <v xml:space="preserve">Новый подраздел</v>
      </c>
      <c r="G90" s="106" t="str">
        <f t="shared" si="180"/>
        <v xml:space="preserve">Послерементное обследование заземляющиего контура</v>
      </c>
      <c r="H90" s="106"/>
      <c r="I90" s="106"/>
      <c r="J90" s="106"/>
      <c r="K90" s="106"/>
      <c r="L90" s="106"/>
      <c r="M90" s="106"/>
      <c r="N90" s="106"/>
      <c r="O90" s="106">
        <f t="shared" ref="O90:AT90" si="181">O92</f>
        <v>0</v>
      </c>
      <c r="P90" s="106">
        <f t="shared" si="181"/>
        <v>0</v>
      </c>
      <c r="Q90" s="106">
        <f t="shared" si="181"/>
        <v>0</v>
      </c>
      <c r="R90" s="106">
        <f t="shared" si="181"/>
        <v>0</v>
      </c>
      <c r="S90" s="106">
        <f t="shared" si="181"/>
        <v>0</v>
      </c>
      <c r="T90" s="106">
        <f t="shared" si="181"/>
        <v>0</v>
      </c>
      <c r="U90" s="106">
        <f t="shared" si="181"/>
        <v>0</v>
      </c>
      <c r="V90" s="106">
        <f t="shared" si="181"/>
        <v>0</v>
      </c>
      <c r="W90" s="106">
        <f t="shared" si="181"/>
        <v>0</v>
      </c>
      <c r="X90" s="106">
        <f t="shared" si="181"/>
        <v>0</v>
      </c>
      <c r="Y90" s="106">
        <f t="shared" si="181"/>
        <v>0</v>
      </c>
      <c r="Z90" s="106">
        <f t="shared" si="181"/>
        <v>0</v>
      </c>
      <c r="AA90" s="106">
        <f t="shared" si="181"/>
        <v>0</v>
      </c>
      <c r="AB90" s="106">
        <f t="shared" si="181"/>
        <v>0</v>
      </c>
      <c r="AC90" s="106">
        <f t="shared" si="181"/>
        <v>0</v>
      </c>
      <c r="AD90" s="106">
        <f t="shared" si="181"/>
        <v>0</v>
      </c>
      <c r="AE90" s="106">
        <f t="shared" si="181"/>
        <v>0</v>
      </c>
      <c r="AF90" s="106">
        <f t="shared" si="181"/>
        <v>0</v>
      </c>
      <c r="AG90" s="106">
        <f t="shared" si="181"/>
        <v>0</v>
      </c>
      <c r="AH90" s="106">
        <f t="shared" si="181"/>
        <v>0</v>
      </c>
      <c r="AI90" s="106">
        <f t="shared" si="181"/>
        <v>0</v>
      </c>
      <c r="AJ90" s="106">
        <f t="shared" si="181"/>
        <v>0</v>
      </c>
      <c r="AK90" s="106">
        <f t="shared" si="181"/>
        <v>0</v>
      </c>
      <c r="AL90" s="106">
        <f t="shared" si="181"/>
        <v>0</v>
      </c>
      <c r="AM90" s="106">
        <f t="shared" si="181"/>
        <v>0</v>
      </c>
      <c r="AN90" s="106">
        <f t="shared" si="181"/>
        <v>0</v>
      </c>
      <c r="AO90" s="106">
        <f t="shared" si="181"/>
        <v>0</v>
      </c>
      <c r="AP90" s="106">
        <f t="shared" si="181"/>
        <v>0</v>
      </c>
      <c r="AQ90" s="106">
        <f t="shared" si="181"/>
        <v>0</v>
      </c>
      <c r="AR90" s="106">
        <f t="shared" si="181"/>
        <v>0</v>
      </c>
      <c r="AS90" s="106">
        <f t="shared" si="181"/>
        <v>0</v>
      </c>
      <c r="AT90" s="106">
        <f t="shared" si="181"/>
        <v>0</v>
      </c>
      <c r="AU90" s="106">
        <f t="shared" ref="AU90:BZ90" si="182">AU92</f>
        <v>0</v>
      </c>
      <c r="AV90" s="106">
        <f t="shared" si="182"/>
        <v>0</v>
      </c>
      <c r="AW90" s="106">
        <f t="shared" si="182"/>
        <v>0</v>
      </c>
      <c r="AX90" s="106">
        <f t="shared" si="182"/>
        <v>0</v>
      </c>
      <c r="AY90" s="106">
        <f t="shared" si="182"/>
        <v>0</v>
      </c>
      <c r="AZ90" s="106">
        <f t="shared" si="182"/>
        <v>0</v>
      </c>
      <c r="BA90" s="106">
        <f t="shared" si="182"/>
        <v>0</v>
      </c>
      <c r="BB90" s="106">
        <f t="shared" si="182"/>
        <v>0</v>
      </c>
      <c r="BC90" s="106">
        <f t="shared" si="182"/>
        <v>0</v>
      </c>
      <c r="BD90" s="106">
        <f t="shared" si="182"/>
        <v>0</v>
      </c>
      <c r="BE90" s="106">
        <f t="shared" si="182"/>
        <v>0</v>
      </c>
      <c r="BF90" s="106">
        <f t="shared" si="182"/>
        <v>0</v>
      </c>
      <c r="BG90" s="106">
        <f t="shared" si="182"/>
        <v>0</v>
      </c>
      <c r="BH90" s="106">
        <f t="shared" si="182"/>
        <v>0</v>
      </c>
      <c r="BI90" s="106">
        <f t="shared" si="182"/>
        <v>0</v>
      </c>
      <c r="BJ90" s="106">
        <f t="shared" si="182"/>
        <v>0</v>
      </c>
      <c r="BK90" s="106">
        <f t="shared" si="182"/>
        <v>0</v>
      </c>
      <c r="BL90" s="106">
        <f t="shared" si="182"/>
        <v>0</v>
      </c>
      <c r="BM90" s="106">
        <f t="shared" si="182"/>
        <v>0</v>
      </c>
      <c r="BN90" s="106">
        <f t="shared" si="182"/>
        <v>0</v>
      </c>
      <c r="BO90" s="106">
        <f t="shared" si="182"/>
        <v>0</v>
      </c>
      <c r="BP90" s="106">
        <f t="shared" si="182"/>
        <v>0</v>
      </c>
      <c r="BQ90" s="106">
        <f t="shared" si="182"/>
        <v>0</v>
      </c>
      <c r="BR90" s="106">
        <f t="shared" si="182"/>
        <v>0</v>
      </c>
      <c r="BS90" s="106">
        <f t="shared" si="182"/>
        <v>0</v>
      </c>
      <c r="BT90" s="106">
        <f t="shared" si="182"/>
        <v>0</v>
      </c>
      <c r="BU90" s="106">
        <f t="shared" si="182"/>
        <v>0</v>
      </c>
      <c r="BV90" s="106">
        <f t="shared" si="182"/>
        <v>0</v>
      </c>
      <c r="BW90" s="106">
        <f t="shared" si="182"/>
        <v>0</v>
      </c>
      <c r="BX90" s="106">
        <f t="shared" si="182"/>
        <v>0</v>
      </c>
      <c r="BY90" s="106">
        <f t="shared" si="182"/>
        <v>0</v>
      </c>
      <c r="BZ90" s="106">
        <f t="shared" si="182"/>
        <v>0</v>
      </c>
      <c r="CA90" s="106">
        <f t="shared" ref="CA90:DF90" si="183">CA92</f>
        <v>0</v>
      </c>
      <c r="CB90" s="106">
        <f t="shared" si="183"/>
        <v>0</v>
      </c>
      <c r="CC90" s="106">
        <f t="shared" si="183"/>
        <v>0</v>
      </c>
      <c r="CD90" s="106">
        <f t="shared" si="183"/>
        <v>0</v>
      </c>
      <c r="CE90" s="106">
        <f t="shared" si="183"/>
        <v>0</v>
      </c>
      <c r="CF90" s="106">
        <f t="shared" si="183"/>
        <v>0</v>
      </c>
      <c r="CG90" s="106">
        <f t="shared" si="183"/>
        <v>0</v>
      </c>
      <c r="CH90" s="106">
        <f t="shared" si="183"/>
        <v>0</v>
      </c>
      <c r="CI90" s="106">
        <f t="shared" si="183"/>
        <v>0</v>
      </c>
      <c r="CJ90" s="106">
        <f t="shared" si="183"/>
        <v>0</v>
      </c>
      <c r="CK90" s="106">
        <f t="shared" si="183"/>
        <v>0</v>
      </c>
      <c r="CL90" s="106">
        <f t="shared" si="183"/>
        <v>0</v>
      </c>
      <c r="CM90" s="106">
        <f t="shared" si="183"/>
        <v>0</v>
      </c>
      <c r="CN90" s="106">
        <f t="shared" si="183"/>
        <v>0</v>
      </c>
      <c r="CO90" s="106">
        <f t="shared" si="183"/>
        <v>0</v>
      </c>
      <c r="CP90" s="106">
        <f t="shared" si="183"/>
        <v>0</v>
      </c>
      <c r="CQ90" s="106">
        <f t="shared" si="183"/>
        <v>0</v>
      </c>
      <c r="CR90" s="106">
        <f t="shared" si="183"/>
        <v>0</v>
      </c>
      <c r="CS90" s="106">
        <f t="shared" si="183"/>
        <v>0</v>
      </c>
      <c r="CT90" s="106">
        <f t="shared" si="183"/>
        <v>0</v>
      </c>
      <c r="CU90" s="106">
        <f t="shared" si="183"/>
        <v>0</v>
      </c>
      <c r="CV90" s="106">
        <f t="shared" si="183"/>
        <v>0</v>
      </c>
      <c r="CW90" s="106">
        <f t="shared" si="183"/>
        <v>0</v>
      </c>
      <c r="CX90" s="106">
        <f t="shared" si="183"/>
        <v>0</v>
      </c>
      <c r="CY90" s="106">
        <f t="shared" si="183"/>
        <v>0</v>
      </c>
      <c r="CZ90" s="106">
        <f t="shared" si="183"/>
        <v>0</v>
      </c>
      <c r="DA90" s="106">
        <f t="shared" si="183"/>
        <v>0</v>
      </c>
      <c r="DB90" s="106">
        <f t="shared" si="183"/>
        <v>0</v>
      </c>
      <c r="DC90" s="106">
        <f t="shared" si="183"/>
        <v>0</v>
      </c>
      <c r="DD90" s="106">
        <f t="shared" si="183"/>
        <v>0</v>
      </c>
      <c r="DE90" s="106">
        <f t="shared" si="183"/>
        <v>0</v>
      </c>
      <c r="DF90" s="106">
        <f t="shared" si="183"/>
        <v>0</v>
      </c>
      <c r="DG90" s="107">
        <f t="shared" ref="DG90:EL90" si="184">DG92</f>
        <v>0</v>
      </c>
      <c r="DH90" s="107">
        <f t="shared" si="184"/>
        <v>0</v>
      </c>
      <c r="DI90" s="107">
        <f t="shared" si="184"/>
        <v>0</v>
      </c>
      <c r="DJ90" s="107">
        <f t="shared" si="184"/>
        <v>0</v>
      </c>
      <c r="DK90" s="107">
        <f t="shared" si="184"/>
        <v>0</v>
      </c>
      <c r="DL90" s="107">
        <f t="shared" si="184"/>
        <v>0</v>
      </c>
      <c r="DM90" s="107">
        <f t="shared" si="184"/>
        <v>0</v>
      </c>
      <c r="DN90" s="107">
        <f t="shared" si="184"/>
        <v>0</v>
      </c>
      <c r="DO90" s="107">
        <f t="shared" si="184"/>
        <v>0</v>
      </c>
      <c r="DP90" s="107">
        <f t="shared" si="184"/>
        <v>0</v>
      </c>
      <c r="DQ90" s="107">
        <f t="shared" si="184"/>
        <v>0</v>
      </c>
      <c r="DR90" s="107">
        <f t="shared" si="184"/>
        <v>0</v>
      </c>
      <c r="DS90" s="107">
        <f t="shared" si="184"/>
        <v>0</v>
      </c>
      <c r="DT90" s="107">
        <f t="shared" si="184"/>
        <v>0</v>
      </c>
      <c r="DU90" s="107">
        <f t="shared" si="184"/>
        <v>0</v>
      </c>
      <c r="DV90" s="107">
        <f t="shared" si="184"/>
        <v>0</v>
      </c>
      <c r="DW90" s="107">
        <f t="shared" si="184"/>
        <v>0</v>
      </c>
      <c r="DX90" s="107">
        <f t="shared" si="184"/>
        <v>0</v>
      </c>
      <c r="DY90" s="107">
        <f t="shared" si="184"/>
        <v>0</v>
      </c>
      <c r="DZ90" s="107">
        <f t="shared" si="184"/>
        <v>0</v>
      </c>
      <c r="EA90" s="107">
        <f t="shared" si="184"/>
        <v>0</v>
      </c>
      <c r="EB90" s="107">
        <f t="shared" si="184"/>
        <v>0</v>
      </c>
      <c r="EC90" s="107">
        <f t="shared" si="184"/>
        <v>0</v>
      </c>
      <c r="ED90" s="107">
        <f t="shared" si="184"/>
        <v>0</v>
      </c>
      <c r="EE90" s="107">
        <f t="shared" si="184"/>
        <v>0</v>
      </c>
      <c r="EF90" s="107">
        <f t="shared" si="184"/>
        <v>0</v>
      </c>
      <c r="EG90" s="107">
        <f t="shared" si="184"/>
        <v>0</v>
      </c>
      <c r="EH90" s="107">
        <f t="shared" si="184"/>
        <v>0</v>
      </c>
      <c r="EI90" s="107">
        <f t="shared" si="184"/>
        <v>0</v>
      </c>
      <c r="EJ90" s="107">
        <f t="shared" si="184"/>
        <v>0</v>
      </c>
      <c r="EK90" s="107">
        <f t="shared" si="184"/>
        <v>0</v>
      </c>
      <c r="EL90" s="107">
        <f t="shared" si="184"/>
        <v>0</v>
      </c>
      <c r="EM90" s="107">
        <f t="shared" ref="EM90:FR90" si="185">EM92</f>
        <v>0</v>
      </c>
      <c r="EN90" s="107">
        <f t="shared" si="185"/>
        <v>0</v>
      </c>
      <c r="EO90" s="107">
        <f t="shared" si="185"/>
        <v>0</v>
      </c>
      <c r="EP90" s="107">
        <f t="shared" si="185"/>
        <v>0</v>
      </c>
      <c r="EQ90" s="107">
        <f t="shared" si="185"/>
        <v>0</v>
      </c>
      <c r="ER90" s="107">
        <f t="shared" si="185"/>
        <v>0</v>
      </c>
      <c r="ES90" s="107">
        <f t="shared" si="185"/>
        <v>0</v>
      </c>
      <c r="ET90" s="107">
        <f t="shared" si="185"/>
        <v>0</v>
      </c>
      <c r="EU90" s="107">
        <f t="shared" si="185"/>
        <v>0</v>
      </c>
      <c r="EV90" s="107">
        <f t="shared" si="185"/>
        <v>0</v>
      </c>
      <c r="EW90" s="107">
        <f t="shared" si="185"/>
        <v>0</v>
      </c>
      <c r="EX90" s="107">
        <f t="shared" si="185"/>
        <v>0</v>
      </c>
      <c r="EY90" s="107">
        <f t="shared" si="185"/>
        <v>0</v>
      </c>
      <c r="EZ90" s="107">
        <f t="shared" si="185"/>
        <v>0</v>
      </c>
      <c r="FA90" s="107">
        <f t="shared" si="185"/>
        <v>0</v>
      </c>
      <c r="FB90" s="107">
        <f t="shared" si="185"/>
        <v>0</v>
      </c>
      <c r="FC90" s="107">
        <f t="shared" si="185"/>
        <v>0</v>
      </c>
      <c r="FD90" s="107">
        <f t="shared" si="185"/>
        <v>0</v>
      </c>
      <c r="FE90" s="107">
        <f t="shared" si="185"/>
        <v>0</v>
      </c>
      <c r="FF90" s="107">
        <f t="shared" si="185"/>
        <v>0</v>
      </c>
      <c r="FG90" s="107">
        <f t="shared" si="185"/>
        <v>0</v>
      </c>
      <c r="FH90" s="107">
        <f t="shared" si="185"/>
        <v>0</v>
      </c>
      <c r="FI90" s="107">
        <f t="shared" si="185"/>
        <v>0</v>
      </c>
      <c r="FJ90" s="107">
        <f t="shared" si="185"/>
        <v>0</v>
      </c>
      <c r="FK90" s="107">
        <f t="shared" si="185"/>
        <v>0</v>
      </c>
      <c r="FL90" s="107">
        <f t="shared" si="185"/>
        <v>0</v>
      </c>
      <c r="FM90" s="107">
        <f t="shared" si="185"/>
        <v>0</v>
      </c>
      <c r="FN90" s="107">
        <f t="shared" si="185"/>
        <v>0</v>
      </c>
      <c r="FO90" s="107">
        <f t="shared" si="185"/>
        <v>0</v>
      </c>
      <c r="FP90" s="107">
        <f t="shared" si="185"/>
        <v>0</v>
      </c>
      <c r="FQ90" s="107">
        <f t="shared" si="185"/>
        <v>0</v>
      </c>
      <c r="FR90" s="107">
        <f t="shared" si="185"/>
        <v>0</v>
      </c>
      <c r="FS90" s="107">
        <f t="shared" ref="FS90:GX90" si="186">FS92</f>
        <v>0</v>
      </c>
      <c r="FT90" s="107">
        <f t="shared" si="186"/>
        <v>0</v>
      </c>
      <c r="FU90" s="107">
        <f t="shared" si="186"/>
        <v>0</v>
      </c>
      <c r="FV90" s="107">
        <f t="shared" si="186"/>
        <v>0</v>
      </c>
      <c r="FW90" s="107">
        <f t="shared" si="186"/>
        <v>0</v>
      </c>
      <c r="FX90" s="107">
        <f t="shared" si="186"/>
        <v>0</v>
      </c>
      <c r="FY90" s="107">
        <f t="shared" si="186"/>
        <v>0</v>
      </c>
      <c r="FZ90" s="107">
        <f t="shared" si="186"/>
        <v>0</v>
      </c>
      <c r="GA90" s="107">
        <f t="shared" si="186"/>
        <v>0</v>
      </c>
      <c r="GB90" s="107">
        <f t="shared" si="186"/>
        <v>0</v>
      </c>
      <c r="GC90" s="107">
        <f t="shared" si="186"/>
        <v>0</v>
      </c>
      <c r="GD90" s="107">
        <f t="shared" si="186"/>
        <v>0</v>
      </c>
      <c r="GE90" s="107">
        <f t="shared" si="186"/>
        <v>0</v>
      </c>
      <c r="GF90" s="107">
        <f t="shared" si="186"/>
        <v>0</v>
      </c>
      <c r="GG90" s="107">
        <f t="shared" si="186"/>
        <v>0</v>
      </c>
      <c r="GH90" s="107">
        <f t="shared" si="186"/>
        <v>0</v>
      </c>
      <c r="GI90" s="107">
        <f t="shared" si="186"/>
        <v>0</v>
      </c>
      <c r="GJ90" s="107">
        <f t="shared" si="186"/>
        <v>0</v>
      </c>
      <c r="GK90" s="107">
        <f t="shared" si="186"/>
        <v>0</v>
      </c>
      <c r="GL90" s="107">
        <f t="shared" si="186"/>
        <v>0</v>
      </c>
      <c r="GM90" s="107">
        <f t="shared" si="186"/>
        <v>0</v>
      </c>
      <c r="GN90" s="107">
        <f t="shared" si="186"/>
        <v>0</v>
      </c>
      <c r="GO90" s="107">
        <f t="shared" si="186"/>
        <v>0</v>
      </c>
      <c r="GP90" s="107">
        <f t="shared" si="186"/>
        <v>0</v>
      </c>
      <c r="GQ90" s="107">
        <f t="shared" si="186"/>
        <v>0</v>
      </c>
      <c r="GR90" s="107">
        <f t="shared" si="186"/>
        <v>0</v>
      </c>
      <c r="GS90" s="107">
        <f t="shared" si="186"/>
        <v>0</v>
      </c>
      <c r="GT90" s="107">
        <f t="shared" si="186"/>
        <v>0</v>
      </c>
      <c r="GU90" s="107">
        <f t="shared" si="186"/>
        <v>0</v>
      </c>
      <c r="GV90" s="107">
        <f t="shared" si="186"/>
        <v>0</v>
      </c>
      <c r="GW90" s="107">
        <f t="shared" si="186"/>
        <v>0</v>
      </c>
      <c r="GX90" s="107">
        <f t="shared" si="186"/>
        <v>0</v>
      </c>
    </row>
    <row r="92">
      <c r="A92" s="106">
        <v>51</v>
      </c>
      <c r="B92" s="106">
        <f>B88</f>
        <v>0</v>
      </c>
      <c r="C92" s="106">
        <f>A88</f>
        <v>5</v>
      </c>
      <c r="D92" s="106">
        <f>ROW(A88)</f>
        <v>88</v>
      </c>
      <c r="E92" s="106"/>
      <c r="F92" s="106" t="str">
        <f>IF(F88&lt;&gt;"",F88,"")</f>
        <v xml:space="preserve">Новый подраздел</v>
      </c>
      <c r="G92" s="106" t="str">
        <f>IF(G88&lt;&gt;"",G88,"")</f>
        <v xml:space="preserve">Послерементное обследование заземляющиего контура</v>
      </c>
      <c r="H92" s="106">
        <v>0</v>
      </c>
      <c r="I92" s="106"/>
      <c r="J92" s="106"/>
      <c r="K92" s="106"/>
      <c r="L92" s="106"/>
      <c r="M92" s="106"/>
      <c r="N92" s="106"/>
      <c r="O92" s="106">
        <f t="shared" ref="O92:T92" si="187">ROUND(AB92,2)</f>
        <v>0</v>
      </c>
      <c r="P92" s="106">
        <f t="shared" si="187"/>
        <v>0</v>
      </c>
      <c r="Q92" s="106">
        <f t="shared" si="187"/>
        <v>0</v>
      </c>
      <c r="R92" s="106">
        <f t="shared" si="187"/>
        <v>0</v>
      </c>
      <c r="S92" s="106">
        <f t="shared" si="187"/>
        <v>0</v>
      </c>
      <c r="T92" s="106">
        <f t="shared" si="187"/>
        <v>0</v>
      </c>
      <c r="U92" s="106">
        <f>AH92</f>
        <v>0</v>
      </c>
      <c r="V92" s="106">
        <f>AI92</f>
        <v>0</v>
      </c>
      <c r="W92" s="106">
        <f>ROUND(AJ92,2)</f>
        <v>0</v>
      </c>
      <c r="X92" s="106">
        <f>ROUND(AK92,2)</f>
        <v>0</v>
      </c>
      <c r="Y92" s="106">
        <f>ROUND(AL92,2)</f>
        <v>0</v>
      </c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>
        <f t="shared" ref="AO92:BD92" si="188">ROUND(BX92,2)</f>
        <v>0</v>
      </c>
      <c r="AP92" s="106">
        <f t="shared" si="188"/>
        <v>0</v>
      </c>
      <c r="AQ92" s="106">
        <f t="shared" si="188"/>
        <v>0</v>
      </c>
      <c r="AR92" s="106">
        <f t="shared" si="188"/>
        <v>0</v>
      </c>
      <c r="AS92" s="106">
        <f t="shared" si="188"/>
        <v>0</v>
      </c>
      <c r="AT92" s="106">
        <f t="shared" si="188"/>
        <v>0</v>
      </c>
      <c r="AU92" s="106">
        <f t="shared" si="188"/>
        <v>0</v>
      </c>
      <c r="AV92" s="106">
        <f t="shared" si="188"/>
        <v>0</v>
      </c>
      <c r="AW92" s="106">
        <f t="shared" si="188"/>
        <v>0</v>
      </c>
      <c r="AX92" s="106">
        <f t="shared" si="188"/>
        <v>0</v>
      </c>
      <c r="AY92" s="106">
        <f t="shared" si="188"/>
        <v>0</v>
      </c>
      <c r="AZ92" s="106">
        <f t="shared" si="188"/>
        <v>0</v>
      </c>
      <c r="BA92" s="106">
        <f t="shared" si="188"/>
        <v>0</v>
      </c>
      <c r="BB92" s="106">
        <f t="shared" si="188"/>
        <v>0</v>
      </c>
      <c r="BC92" s="106">
        <f t="shared" si="188"/>
        <v>0</v>
      </c>
      <c r="BD92" s="106">
        <f t="shared" si="188"/>
        <v>0</v>
      </c>
      <c r="BE92" s="106"/>
      <c r="BF92" s="106"/>
      <c r="BG92" s="106"/>
      <c r="BH92" s="106"/>
      <c r="BI92" s="106"/>
      <c r="BJ92" s="106"/>
      <c r="BK92" s="106"/>
      <c r="BL92" s="106"/>
      <c r="BM92" s="106"/>
      <c r="BN92" s="106"/>
      <c r="BO92" s="106"/>
      <c r="BP92" s="106"/>
      <c r="BQ92" s="106"/>
      <c r="BR92" s="106"/>
      <c r="BS92" s="106"/>
      <c r="BT92" s="106"/>
      <c r="BU92" s="106"/>
      <c r="BV92" s="106"/>
      <c r="BW92" s="106"/>
      <c r="BX92" s="106"/>
      <c r="BY92" s="106"/>
      <c r="BZ92" s="106"/>
      <c r="CA92" s="106"/>
      <c r="CB92" s="106"/>
      <c r="CC92" s="106"/>
      <c r="CD92" s="106"/>
      <c r="CE92" s="106"/>
      <c r="CF92" s="106"/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106"/>
      <c r="CS92" s="106"/>
      <c r="CT92" s="106"/>
      <c r="CU92" s="106"/>
      <c r="CV92" s="106"/>
      <c r="CW92" s="106"/>
      <c r="CX92" s="106"/>
      <c r="CY92" s="106"/>
      <c r="CZ92" s="106"/>
      <c r="DA92" s="106"/>
      <c r="DB92" s="106"/>
      <c r="DC92" s="106"/>
      <c r="DD92" s="106"/>
      <c r="DE92" s="106"/>
      <c r="DF92" s="106"/>
      <c r="DG92" s="107"/>
      <c r="DH92" s="107"/>
      <c r="DI92" s="107"/>
      <c r="DJ92" s="107"/>
      <c r="DK92" s="107"/>
      <c r="DL92" s="107"/>
      <c r="DM92" s="107"/>
      <c r="DN92" s="107"/>
      <c r="DO92" s="107"/>
      <c r="DP92" s="107"/>
      <c r="DQ92" s="107"/>
      <c r="DR92" s="107"/>
      <c r="DS92" s="107"/>
      <c r="DT92" s="107"/>
      <c r="DU92" s="107"/>
      <c r="DV92" s="107"/>
      <c r="DW92" s="107"/>
      <c r="DX92" s="107"/>
      <c r="DY92" s="107"/>
      <c r="DZ92" s="107"/>
      <c r="EA92" s="107"/>
      <c r="EB92" s="107"/>
      <c r="EC92" s="107"/>
      <c r="ED92" s="107"/>
      <c r="EE92" s="107"/>
      <c r="EF92" s="107"/>
      <c r="EG92" s="107"/>
      <c r="EH92" s="107"/>
      <c r="EI92" s="107"/>
      <c r="EJ92" s="107"/>
      <c r="EK92" s="107"/>
      <c r="EL92" s="107"/>
      <c r="EM92" s="107"/>
      <c r="EN92" s="107"/>
      <c r="EO92" s="107"/>
      <c r="EP92" s="107"/>
      <c r="EQ92" s="107"/>
      <c r="ER92" s="107"/>
      <c r="ES92" s="107"/>
      <c r="ET92" s="107"/>
      <c r="EU92" s="107"/>
      <c r="EV92" s="107"/>
      <c r="EW92" s="107"/>
      <c r="EX92" s="107"/>
      <c r="EY92" s="107"/>
      <c r="EZ92" s="107"/>
      <c r="FA92" s="107"/>
      <c r="FB92" s="107"/>
      <c r="FC92" s="107"/>
      <c r="FD92" s="107"/>
      <c r="FE92" s="107"/>
      <c r="FF92" s="107"/>
      <c r="FG92" s="107"/>
      <c r="FH92" s="107"/>
      <c r="FI92" s="107"/>
      <c r="FJ92" s="107"/>
      <c r="FK92" s="107"/>
      <c r="FL92" s="107"/>
      <c r="FM92" s="107"/>
      <c r="FN92" s="107"/>
      <c r="FO92" s="107"/>
      <c r="FP92" s="107"/>
      <c r="FQ92" s="107"/>
      <c r="FR92" s="107"/>
      <c r="FS92" s="107"/>
      <c r="FT92" s="107"/>
      <c r="FU92" s="107"/>
      <c r="FV92" s="107"/>
      <c r="FW92" s="107"/>
      <c r="FX92" s="107"/>
      <c r="FY92" s="107"/>
      <c r="FZ92" s="107"/>
      <c r="GA92" s="107"/>
      <c r="GB92" s="107"/>
      <c r="GC92" s="107"/>
      <c r="GD92" s="107"/>
      <c r="GE92" s="107"/>
      <c r="GF92" s="107"/>
      <c r="GG92" s="107"/>
      <c r="GH92" s="107"/>
      <c r="GI92" s="107"/>
      <c r="GJ92" s="107"/>
      <c r="GK92" s="107"/>
      <c r="GL92" s="107"/>
      <c r="GM92" s="107"/>
      <c r="GN92" s="107"/>
      <c r="GO92" s="107"/>
      <c r="GP92" s="107"/>
      <c r="GQ92" s="107"/>
      <c r="GR92" s="107"/>
      <c r="GS92" s="107"/>
      <c r="GT92" s="107"/>
      <c r="GU92" s="107"/>
      <c r="GV92" s="107"/>
      <c r="GW92" s="107"/>
      <c r="GX92" s="107">
        <v>0</v>
      </c>
    </row>
    <row r="94">
      <c r="A94" s="108">
        <v>50</v>
      </c>
      <c r="B94" s="108">
        <v>0</v>
      </c>
      <c r="C94" s="108">
        <v>0</v>
      </c>
      <c r="D94" s="108">
        <v>1</v>
      </c>
      <c r="E94" s="108">
        <v>201</v>
      </c>
      <c r="F94" s="108">
        <f>ROUND(Source!O92,O94)</f>
        <v>0</v>
      </c>
      <c r="G94" s="108" t="s">
        <v>359</v>
      </c>
      <c r="H94" s="108" t="s">
        <v>360</v>
      </c>
      <c r="I94" s="108"/>
      <c r="J94" s="108"/>
      <c r="K94" s="108">
        <v>201</v>
      </c>
      <c r="L94" s="108">
        <v>1</v>
      </c>
      <c r="M94" s="108">
        <v>3</v>
      </c>
      <c r="N94" s="108" t="s">
        <v>270</v>
      </c>
      <c r="O94" s="108">
        <v>2</v>
      </c>
      <c r="P94" s="108"/>
      <c r="Q94" s="108"/>
      <c r="R94" s="108"/>
      <c r="S94" s="108"/>
      <c r="T94" s="108"/>
      <c r="U94" s="108"/>
      <c r="V94" s="108"/>
      <c r="W94" s="108">
        <v>0</v>
      </c>
      <c r="X94" s="108">
        <v>1</v>
      </c>
      <c r="Y94" s="108">
        <v>0</v>
      </c>
      <c r="Z94" s="108"/>
      <c r="AA94" s="108"/>
      <c r="AB94" s="108"/>
    </row>
    <row r="95">
      <c r="A95" s="108">
        <v>50</v>
      </c>
      <c r="B95" s="108">
        <v>0</v>
      </c>
      <c r="C95" s="108">
        <v>0</v>
      </c>
      <c r="D95" s="108">
        <v>1</v>
      </c>
      <c r="E95" s="108">
        <v>202</v>
      </c>
      <c r="F95" s="108">
        <f>ROUND(Source!P92,O95)</f>
        <v>0</v>
      </c>
      <c r="G95" s="108" t="s">
        <v>361</v>
      </c>
      <c r="H95" s="108" t="s">
        <v>362</v>
      </c>
      <c r="I95" s="108"/>
      <c r="J95" s="108"/>
      <c r="K95" s="108">
        <v>202</v>
      </c>
      <c r="L95" s="108">
        <v>2</v>
      </c>
      <c r="M95" s="108">
        <v>3</v>
      </c>
      <c r="N95" s="108" t="s">
        <v>270</v>
      </c>
      <c r="O95" s="108">
        <v>2</v>
      </c>
      <c r="P95" s="108"/>
      <c r="Q95" s="108"/>
      <c r="R95" s="108"/>
      <c r="S95" s="108"/>
      <c r="T95" s="108"/>
      <c r="U95" s="108"/>
      <c r="V95" s="108"/>
      <c r="W95" s="108">
        <v>0</v>
      </c>
      <c r="X95" s="108">
        <v>1</v>
      </c>
      <c r="Y95" s="108">
        <v>0</v>
      </c>
      <c r="Z95" s="108"/>
      <c r="AA95" s="108"/>
      <c r="AB95" s="108"/>
    </row>
    <row r="96">
      <c r="A96" s="108">
        <v>50</v>
      </c>
      <c r="B96" s="108">
        <v>0</v>
      </c>
      <c r="C96" s="108">
        <v>0</v>
      </c>
      <c r="D96" s="108">
        <v>1</v>
      </c>
      <c r="E96" s="108">
        <v>222</v>
      </c>
      <c r="F96" s="108">
        <f>ROUND(Source!AO92,O96)</f>
        <v>0</v>
      </c>
      <c r="G96" s="108" t="s">
        <v>363</v>
      </c>
      <c r="H96" s="108" t="s">
        <v>364</v>
      </c>
      <c r="I96" s="108"/>
      <c r="J96" s="108"/>
      <c r="K96" s="108">
        <v>222</v>
      </c>
      <c r="L96" s="108">
        <v>3</v>
      </c>
      <c r="M96" s="108">
        <v>3</v>
      </c>
      <c r="N96" s="108" t="s">
        <v>270</v>
      </c>
      <c r="O96" s="108">
        <v>2</v>
      </c>
      <c r="P96" s="108"/>
      <c r="Q96" s="108"/>
      <c r="R96" s="108"/>
      <c r="S96" s="108"/>
      <c r="T96" s="108"/>
      <c r="U96" s="108"/>
      <c r="V96" s="108"/>
      <c r="W96" s="108">
        <v>0</v>
      </c>
      <c r="X96" s="108">
        <v>1</v>
      </c>
      <c r="Y96" s="108">
        <v>0</v>
      </c>
      <c r="Z96" s="108"/>
      <c r="AA96" s="108"/>
      <c r="AB96" s="108"/>
    </row>
    <row r="97">
      <c r="A97" s="108">
        <v>50</v>
      </c>
      <c r="B97" s="108">
        <v>0</v>
      </c>
      <c r="C97" s="108">
        <v>0</v>
      </c>
      <c r="D97" s="108">
        <v>1</v>
      </c>
      <c r="E97" s="108">
        <v>225</v>
      </c>
      <c r="F97" s="108">
        <f>ROUND(Source!AV92,O97)</f>
        <v>0</v>
      </c>
      <c r="G97" s="108" t="s">
        <v>365</v>
      </c>
      <c r="H97" s="108" t="s">
        <v>366</v>
      </c>
      <c r="I97" s="108"/>
      <c r="J97" s="108"/>
      <c r="K97" s="108">
        <v>225</v>
      </c>
      <c r="L97" s="108">
        <v>4</v>
      </c>
      <c r="M97" s="108">
        <v>3</v>
      </c>
      <c r="N97" s="108" t="s">
        <v>270</v>
      </c>
      <c r="O97" s="108">
        <v>2</v>
      </c>
      <c r="P97" s="108"/>
      <c r="Q97" s="108"/>
      <c r="R97" s="108"/>
      <c r="S97" s="108"/>
      <c r="T97" s="108"/>
      <c r="U97" s="108"/>
      <c r="V97" s="108"/>
      <c r="W97" s="108">
        <v>0</v>
      </c>
      <c r="X97" s="108">
        <v>1</v>
      </c>
      <c r="Y97" s="108">
        <v>0</v>
      </c>
      <c r="Z97" s="108"/>
      <c r="AA97" s="108"/>
      <c r="AB97" s="108"/>
    </row>
    <row r="98">
      <c r="A98" s="108">
        <v>50</v>
      </c>
      <c r="B98" s="108">
        <v>0</v>
      </c>
      <c r="C98" s="108">
        <v>0</v>
      </c>
      <c r="D98" s="108">
        <v>1</v>
      </c>
      <c r="E98" s="108">
        <v>226</v>
      </c>
      <c r="F98" s="108">
        <f>ROUND(Source!AW92,O98)</f>
        <v>0</v>
      </c>
      <c r="G98" s="108" t="s">
        <v>367</v>
      </c>
      <c r="H98" s="108" t="s">
        <v>368</v>
      </c>
      <c r="I98" s="108"/>
      <c r="J98" s="108"/>
      <c r="K98" s="108">
        <v>226</v>
      </c>
      <c r="L98" s="108">
        <v>5</v>
      </c>
      <c r="M98" s="108">
        <v>3</v>
      </c>
      <c r="N98" s="108" t="s">
        <v>270</v>
      </c>
      <c r="O98" s="108">
        <v>2</v>
      </c>
      <c r="P98" s="108"/>
      <c r="Q98" s="108"/>
      <c r="R98" s="108"/>
      <c r="S98" s="108"/>
      <c r="T98" s="108"/>
      <c r="U98" s="108"/>
      <c r="V98" s="108"/>
      <c r="W98" s="108">
        <v>0</v>
      </c>
      <c r="X98" s="108">
        <v>1</v>
      </c>
      <c r="Y98" s="108">
        <v>0</v>
      </c>
      <c r="Z98" s="108"/>
      <c r="AA98" s="108"/>
      <c r="AB98" s="108"/>
    </row>
    <row r="99">
      <c r="A99" s="108">
        <v>50</v>
      </c>
      <c r="B99" s="108">
        <v>0</v>
      </c>
      <c r="C99" s="108">
        <v>0</v>
      </c>
      <c r="D99" s="108">
        <v>1</v>
      </c>
      <c r="E99" s="108">
        <v>227</v>
      </c>
      <c r="F99" s="108">
        <f>ROUND(Source!AX92,O99)</f>
        <v>0</v>
      </c>
      <c r="G99" s="108" t="s">
        <v>369</v>
      </c>
      <c r="H99" s="108" t="s">
        <v>370</v>
      </c>
      <c r="I99" s="108"/>
      <c r="J99" s="108"/>
      <c r="K99" s="108">
        <v>227</v>
      </c>
      <c r="L99" s="108">
        <v>6</v>
      </c>
      <c r="M99" s="108">
        <v>3</v>
      </c>
      <c r="N99" s="108" t="s">
        <v>270</v>
      </c>
      <c r="O99" s="108">
        <v>2</v>
      </c>
      <c r="P99" s="108"/>
      <c r="Q99" s="108"/>
      <c r="R99" s="108"/>
      <c r="S99" s="108"/>
      <c r="T99" s="108"/>
      <c r="U99" s="108"/>
      <c r="V99" s="108"/>
      <c r="W99" s="108">
        <v>0</v>
      </c>
      <c r="X99" s="108">
        <v>1</v>
      </c>
      <c r="Y99" s="108">
        <v>0</v>
      </c>
      <c r="Z99" s="108"/>
      <c r="AA99" s="108"/>
      <c r="AB99" s="108"/>
    </row>
    <row r="100">
      <c r="A100" s="108">
        <v>50</v>
      </c>
      <c r="B100" s="108">
        <v>0</v>
      </c>
      <c r="C100" s="108">
        <v>0</v>
      </c>
      <c r="D100" s="108">
        <v>1</v>
      </c>
      <c r="E100" s="108">
        <v>228</v>
      </c>
      <c r="F100" s="108">
        <f>ROUND(Source!AY92,O100)</f>
        <v>0</v>
      </c>
      <c r="G100" s="108" t="s">
        <v>371</v>
      </c>
      <c r="H100" s="108" t="s">
        <v>372</v>
      </c>
      <c r="I100" s="108"/>
      <c r="J100" s="108"/>
      <c r="K100" s="108">
        <v>228</v>
      </c>
      <c r="L100" s="108">
        <v>7</v>
      </c>
      <c r="M100" s="108">
        <v>3</v>
      </c>
      <c r="N100" s="108" t="s">
        <v>270</v>
      </c>
      <c r="O100" s="108">
        <v>2</v>
      </c>
      <c r="P100" s="108"/>
      <c r="Q100" s="108"/>
      <c r="R100" s="108"/>
      <c r="S100" s="108"/>
      <c r="T100" s="108"/>
      <c r="U100" s="108"/>
      <c r="V100" s="108"/>
      <c r="W100" s="108">
        <v>0</v>
      </c>
      <c r="X100" s="108">
        <v>1</v>
      </c>
      <c r="Y100" s="108">
        <v>0</v>
      </c>
      <c r="Z100" s="108"/>
      <c r="AA100" s="108"/>
      <c r="AB100" s="108"/>
    </row>
    <row r="101">
      <c r="A101" s="108">
        <v>50</v>
      </c>
      <c r="B101" s="108">
        <v>0</v>
      </c>
      <c r="C101" s="108">
        <v>0</v>
      </c>
      <c r="D101" s="108">
        <v>1</v>
      </c>
      <c r="E101" s="108">
        <v>216</v>
      </c>
      <c r="F101" s="108">
        <f>ROUND(Source!AP92,O101)</f>
        <v>0</v>
      </c>
      <c r="G101" s="108" t="s">
        <v>373</v>
      </c>
      <c r="H101" s="108" t="s">
        <v>374</v>
      </c>
      <c r="I101" s="108"/>
      <c r="J101" s="108"/>
      <c r="K101" s="108">
        <v>216</v>
      </c>
      <c r="L101" s="108">
        <v>8</v>
      </c>
      <c r="M101" s="108">
        <v>3</v>
      </c>
      <c r="N101" s="108" t="s">
        <v>270</v>
      </c>
      <c r="O101" s="108">
        <v>2</v>
      </c>
      <c r="P101" s="108"/>
      <c r="Q101" s="108"/>
      <c r="R101" s="108"/>
      <c r="S101" s="108"/>
      <c r="T101" s="108"/>
      <c r="U101" s="108"/>
      <c r="V101" s="108"/>
      <c r="W101" s="108">
        <v>0</v>
      </c>
      <c r="X101" s="108">
        <v>1</v>
      </c>
      <c r="Y101" s="108">
        <v>0</v>
      </c>
      <c r="Z101" s="108"/>
      <c r="AA101" s="108"/>
      <c r="AB101" s="108"/>
    </row>
    <row r="102">
      <c r="A102" s="108">
        <v>50</v>
      </c>
      <c r="B102" s="108">
        <v>0</v>
      </c>
      <c r="C102" s="108">
        <v>0</v>
      </c>
      <c r="D102" s="108">
        <v>1</v>
      </c>
      <c r="E102" s="108">
        <v>223</v>
      </c>
      <c r="F102" s="108">
        <f>ROUND(Source!AQ92,O102)</f>
        <v>0</v>
      </c>
      <c r="G102" s="108" t="s">
        <v>375</v>
      </c>
      <c r="H102" s="108" t="s">
        <v>376</v>
      </c>
      <c r="I102" s="108"/>
      <c r="J102" s="108"/>
      <c r="K102" s="108">
        <v>223</v>
      </c>
      <c r="L102" s="108">
        <v>9</v>
      </c>
      <c r="M102" s="108">
        <v>3</v>
      </c>
      <c r="N102" s="108" t="s">
        <v>270</v>
      </c>
      <c r="O102" s="108">
        <v>2</v>
      </c>
      <c r="P102" s="108"/>
      <c r="Q102" s="108"/>
      <c r="R102" s="108"/>
      <c r="S102" s="108"/>
      <c r="T102" s="108"/>
      <c r="U102" s="108"/>
      <c r="V102" s="108"/>
      <c r="W102" s="108">
        <v>0</v>
      </c>
      <c r="X102" s="108">
        <v>1</v>
      </c>
      <c r="Y102" s="108">
        <v>0</v>
      </c>
      <c r="Z102" s="108"/>
      <c r="AA102" s="108"/>
      <c r="AB102" s="108"/>
    </row>
    <row r="103">
      <c r="A103" s="108">
        <v>50</v>
      </c>
      <c r="B103" s="108">
        <v>0</v>
      </c>
      <c r="C103" s="108">
        <v>0</v>
      </c>
      <c r="D103" s="108">
        <v>1</v>
      </c>
      <c r="E103" s="108">
        <v>229</v>
      </c>
      <c r="F103" s="108">
        <f>ROUND(Source!AZ92,O103)</f>
        <v>0</v>
      </c>
      <c r="G103" s="108" t="s">
        <v>377</v>
      </c>
      <c r="H103" s="108" t="s">
        <v>378</v>
      </c>
      <c r="I103" s="108"/>
      <c r="J103" s="108"/>
      <c r="K103" s="108">
        <v>229</v>
      </c>
      <c r="L103" s="108">
        <v>10</v>
      </c>
      <c r="M103" s="108">
        <v>3</v>
      </c>
      <c r="N103" s="108" t="s">
        <v>270</v>
      </c>
      <c r="O103" s="108">
        <v>2</v>
      </c>
      <c r="P103" s="108"/>
      <c r="Q103" s="108"/>
      <c r="R103" s="108"/>
      <c r="S103" s="108"/>
      <c r="T103" s="108"/>
      <c r="U103" s="108"/>
      <c r="V103" s="108"/>
      <c r="W103" s="108">
        <v>0</v>
      </c>
      <c r="X103" s="108">
        <v>1</v>
      </c>
      <c r="Y103" s="108">
        <v>0</v>
      </c>
      <c r="Z103" s="108"/>
      <c r="AA103" s="108"/>
      <c r="AB103" s="108"/>
    </row>
    <row r="104">
      <c r="A104" s="108">
        <v>50</v>
      </c>
      <c r="B104" s="108">
        <v>0</v>
      </c>
      <c r="C104" s="108">
        <v>0</v>
      </c>
      <c r="D104" s="108">
        <v>1</v>
      </c>
      <c r="E104" s="108">
        <v>203</v>
      </c>
      <c r="F104" s="108">
        <f>ROUND(Source!Q92,O104)</f>
        <v>0</v>
      </c>
      <c r="G104" s="108" t="s">
        <v>379</v>
      </c>
      <c r="H104" s="108" t="s">
        <v>380</v>
      </c>
      <c r="I104" s="108"/>
      <c r="J104" s="108"/>
      <c r="K104" s="108">
        <v>203</v>
      </c>
      <c r="L104" s="108">
        <v>11</v>
      </c>
      <c r="M104" s="108">
        <v>3</v>
      </c>
      <c r="N104" s="108" t="s">
        <v>270</v>
      </c>
      <c r="O104" s="108">
        <v>2</v>
      </c>
      <c r="P104" s="108"/>
      <c r="Q104" s="108"/>
      <c r="R104" s="108"/>
      <c r="S104" s="108"/>
      <c r="T104" s="108"/>
      <c r="U104" s="108"/>
      <c r="V104" s="108"/>
      <c r="W104" s="108">
        <v>0</v>
      </c>
      <c r="X104" s="108">
        <v>1</v>
      </c>
      <c r="Y104" s="108">
        <v>0</v>
      </c>
      <c r="Z104" s="108"/>
      <c r="AA104" s="108"/>
      <c r="AB104" s="108"/>
    </row>
    <row r="105">
      <c r="A105" s="108">
        <v>50</v>
      </c>
      <c r="B105" s="108">
        <v>0</v>
      </c>
      <c r="C105" s="108">
        <v>0</v>
      </c>
      <c r="D105" s="108">
        <v>1</v>
      </c>
      <c r="E105" s="108">
        <v>231</v>
      </c>
      <c r="F105" s="108">
        <f>ROUND(Source!BB92,O105)</f>
        <v>0</v>
      </c>
      <c r="G105" s="108" t="s">
        <v>381</v>
      </c>
      <c r="H105" s="108" t="s">
        <v>382</v>
      </c>
      <c r="I105" s="108"/>
      <c r="J105" s="108"/>
      <c r="K105" s="108">
        <v>231</v>
      </c>
      <c r="L105" s="108">
        <v>12</v>
      </c>
      <c r="M105" s="108">
        <v>3</v>
      </c>
      <c r="N105" s="108" t="s">
        <v>270</v>
      </c>
      <c r="O105" s="108">
        <v>2</v>
      </c>
      <c r="P105" s="108"/>
      <c r="Q105" s="108"/>
      <c r="R105" s="108"/>
      <c r="S105" s="108"/>
      <c r="T105" s="108"/>
      <c r="U105" s="108"/>
      <c r="V105" s="108"/>
      <c r="W105" s="108">
        <v>0</v>
      </c>
      <c r="X105" s="108">
        <v>1</v>
      </c>
      <c r="Y105" s="108">
        <v>0</v>
      </c>
      <c r="Z105" s="108"/>
      <c r="AA105" s="108"/>
      <c r="AB105" s="108"/>
    </row>
    <row r="106">
      <c r="A106" s="108">
        <v>50</v>
      </c>
      <c r="B106" s="108">
        <v>0</v>
      </c>
      <c r="C106" s="108">
        <v>0</v>
      </c>
      <c r="D106" s="108">
        <v>1</v>
      </c>
      <c r="E106" s="108">
        <v>204</v>
      </c>
      <c r="F106" s="108">
        <f>ROUND(Source!R92,O106)</f>
        <v>0</v>
      </c>
      <c r="G106" s="108" t="s">
        <v>383</v>
      </c>
      <c r="H106" s="108" t="s">
        <v>384</v>
      </c>
      <c r="I106" s="108"/>
      <c r="J106" s="108"/>
      <c r="K106" s="108">
        <v>204</v>
      </c>
      <c r="L106" s="108">
        <v>13</v>
      </c>
      <c r="M106" s="108">
        <v>3</v>
      </c>
      <c r="N106" s="108" t="s">
        <v>270</v>
      </c>
      <c r="O106" s="108">
        <v>2</v>
      </c>
      <c r="P106" s="108"/>
      <c r="Q106" s="108"/>
      <c r="R106" s="108"/>
      <c r="S106" s="108"/>
      <c r="T106" s="108"/>
      <c r="U106" s="108"/>
      <c r="V106" s="108"/>
      <c r="W106" s="108">
        <v>0</v>
      </c>
      <c r="X106" s="108">
        <v>1</v>
      </c>
      <c r="Y106" s="108">
        <v>0</v>
      </c>
      <c r="Z106" s="108"/>
      <c r="AA106" s="108"/>
      <c r="AB106" s="108"/>
    </row>
    <row r="107">
      <c r="A107" s="108">
        <v>50</v>
      </c>
      <c r="B107" s="108">
        <v>0</v>
      </c>
      <c r="C107" s="108">
        <v>0</v>
      </c>
      <c r="D107" s="108">
        <v>1</v>
      </c>
      <c r="E107" s="108">
        <v>205</v>
      </c>
      <c r="F107" s="108">
        <f>ROUND(Source!S92,O107)</f>
        <v>0</v>
      </c>
      <c r="G107" s="108" t="s">
        <v>385</v>
      </c>
      <c r="H107" s="108" t="s">
        <v>386</v>
      </c>
      <c r="I107" s="108"/>
      <c r="J107" s="108"/>
      <c r="K107" s="108">
        <v>205</v>
      </c>
      <c r="L107" s="108">
        <v>14</v>
      </c>
      <c r="M107" s="108">
        <v>3</v>
      </c>
      <c r="N107" s="108" t="s">
        <v>270</v>
      </c>
      <c r="O107" s="108">
        <v>2</v>
      </c>
      <c r="P107" s="108"/>
      <c r="Q107" s="108"/>
      <c r="R107" s="108"/>
      <c r="S107" s="108"/>
      <c r="T107" s="108"/>
      <c r="U107" s="108"/>
      <c r="V107" s="108"/>
      <c r="W107" s="108">
        <v>0</v>
      </c>
      <c r="X107" s="108">
        <v>1</v>
      </c>
      <c r="Y107" s="108">
        <v>0</v>
      </c>
      <c r="Z107" s="108"/>
      <c r="AA107" s="108"/>
      <c r="AB107" s="108"/>
    </row>
    <row r="108">
      <c r="A108" s="108">
        <v>50</v>
      </c>
      <c r="B108" s="108">
        <v>0</v>
      </c>
      <c r="C108" s="108">
        <v>0</v>
      </c>
      <c r="D108" s="108">
        <v>1</v>
      </c>
      <c r="E108" s="108">
        <v>232</v>
      </c>
      <c r="F108" s="108">
        <f>ROUND(Source!BC92,O108)</f>
        <v>0</v>
      </c>
      <c r="G108" s="108" t="s">
        <v>387</v>
      </c>
      <c r="H108" s="108" t="s">
        <v>388</v>
      </c>
      <c r="I108" s="108"/>
      <c r="J108" s="108"/>
      <c r="K108" s="108">
        <v>232</v>
      </c>
      <c r="L108" s="108">
        <v>15</v>
      </c>
      <c r="M108" s="108">
        <v>3</v>
      </c>
      <c r="N108" s="108" t="s">
        <v>270</v>
      </c>
      <c r="O108" s="108">
        <v>2</v>
      </c>
      <c r="P108" s="108"/>
      <c r="Q108" s="108"/>
      <c r="R108" s="108"/>
      <c r="S108" s="108"/>
      <c r="T108" s="108"/>
      <c r="U108" s="108"/>
      <c r="V108" s="108"/>
      <c r="W108" s="108">
        <v>0</v>
      </c>
      <c r="X108" s="108">
        <v>1</v>
      </c>
      <c r="Y108" s="108">
        <v>0</v>
      </c>
      <c r="Z108" s="108"/>
      <c r="AA108" s="108"/>
      <c r="AB108" s="108"/>
    </row>
    <row r="109">
      <c r="A109" s="108">
        <v>50</v>
      </c>
      <c r="B109" s="108">
        <v>0</v>
      </c>
      <c r="C109" s="108">
        <v>0</v>
      </c>
      <c r="D109" s="108">
        <v>1</v>
      </c>
      <c r="E109" s="108">
        <v>214</v>
      </c>
      <c r="F109" s="108">
        <f>ROUND(Source!AS92,O109)</f>
        <v>0</v>
      </c>
      <c r="G109" s="108" t="s">
        <v>389</v>
      </c>
      <c r="H109" s="108" t="s">
        <v>390</v>
      </c>
      <c r="I109" s="108"/>
      <c r="J109" s="108"/>
      <c r="K109" s="108">
        <v>214</v>
      </c>
      <c r="L109" s="108">
        <v>16</v>
      </c>
      <c r="M109" s="108">
        <v>3</v>
      </c>
      <c r="N109" s="108" t="s">
        <v>270</v>
      </c>
      <c r="O109" s="108">
        <v>2</v>
      </c>
      <c r="P109" s="108"/>
      <c r="Q109" s="108"/>
      <c r="R109" s="108"/>
      <c r="S109" s="108"/>
      <c r="T109" s="108"/>
      <c r="U109" s="108"/>
      <c r="V109" s="108"/>
      <c r="W109" s="108">
        <v>0</v>
      </c>
      <c r="X109" s="108">
        <v>1</v>
      </c>
      <c r="Y109" s="108">
        <v>0</v>
      </c>
      <c r="Z109" s="108"/>
      <c r="AA109" s="108"/>
      <c r="AB109" s="108"/>
    </row>
    <row r="110">
      <c r="A110" s="108">
        <v>50</v>
      </c>
      <c r="B110" s="108">
        <v>0</v>
      </c>
      <c r="C110" s="108">
        <v>0</v>
      </c>
      <c r="D110" s="108">
        <v>1</v>
      </c>
      <c r="E110" s="108">
        <v>215</v>
      </c>
      <c r="F110" s="108">
        <f>ROUND(Source!AT92,O110)</f>
        <v>0</v>
      </c>
      <c r="G110" s="108" t="s">
        <v>391</v>
      </c>
      <c r="H110" s="108" t="s">
        <v>392</v>
      </c>
      <c r="I110" s="108"/>
      <c r="J110" s="108"/>
      <c r="K110" s="108">
        <v>215</v>
      </c>
      <c r="L110" s="108">
        <v>17</v>
      </c>
      <c r="M110" s="108">
        <v>3</v>
      </c>
      <c r="N110" s="108" t="s">
        <v>270</v>
      </c>
      <c r="O110" s="108">
        <v>2</v>
      </c>
      <c r="P110" s="108"/>
      <c r="Q110" s="108"/>
      <c r="R110" s="108"/>
      <c r="S110" s="108"/>
      <c r="T110" s="108"/>
      <c r="U110" s="108"/>
      <c r="V110" s="108"/>
      <c r="W110" s="108">
        <v>0</v>
      </c>
      <c r="X110" s="108">
        <v>1</v>
      </c>
      <c r="Y110" s="108">
        <v>0</v>
      </c>
      <c r="Z110" s="108"/>
      <c r="AA110" s="108"/>
      <c r="AB110" s="108"/>
    </row>
    <row r="111">
      <c r="A111" s="108">
        <v>50</v>
      </c>
      <c r="B111" s="108">
        <v>0</v>
      </c>
      <c r="C111" s="108">
        <v>0</v>
      </c>
      <c r="D111" s="108">
        <v>1</v>
      </c>
      <c r="E111" s="108">
        <v>217</v>
      </c>
      <c r="F111" s="108">
        <f>ROUND(Source!AU92,O111)</f>
        <v>0</v>
      </c>
      <c r="G111" s="108" t="s">
        <v>393</v>
      </c>
      <c r="H111" s="108" t="s">
        <v>394</v>
      </c>
      <c r="I111" s="108"/>
      <c r="J111" s="108"/>
      <c r="K111" s="108">
        <v>217</v>
      </c>
      <c r="L111" s="108">
        <v>18</v>
      </c>
      <c r="M111" s="108">
        <v>3</v>
      </c>
      <c r="N111" s="108" t="s">
        <v>270</v>
      </c>
      <c r="O111" s="108">
        <v>2</v>
      </c>
      <c r="P111" s="108"/>
      <c r="Q111" s="108"/>
      <c r="R111" s="108"/>
      <c r="S111" s="108"/>
      <c r="T111" s="108"/>
      <c r="U111" s="108"/>
      <c r="V111" s="108"/>
      <c r="W111" s="108">
        <v>0</v>
      </c>
      <c r="X111" s="108">
        <v>1</v>
      </c>
      <c r="Y111" s="108">
        <v>0</v>
      </c>
      <c r="Z111" s="108"/>
      <c r="AA111" s="108"/>
      <c r="AB111" s="108"/>
    </row>
    <row r="112">
      <c r="A112" s="108">
        <v>50</v>
      </c>
      <c r="B112" s="108">
        <v>0</v>
      </c>
      <c r="C112" s="108">
        <v>0</v>
      </c>
      <c r="D112" s="108">
        <v>1</v>
      </c>
      <c r="E112" s="108">
        <v>230</v>
      </c>
      <c r="F112" s="108">
        <f>ROUND(Source!BA92,O112)</f>
        <v>0</v>
      </c>
      <c r="G112" s="108" t="s">
        <v>395</v>
      </c>
      <c r="H112" s="108" t="s">
        <v>396</v>
      </c>
      <c r="I112" s="108"/>
      <c r="J112" s="108"/>
      <c r="K112" s="108">
        <v>230</v>
      </c>
      <c r="L112" s="108">
        <v>19</v>
      </c>
      <c r="M112" s="108">
        <v>3</v>
      </c>
      <c r="N112" s="108" t="s">
        <v>270</v>
      </c>
      <c r="O112" s="108">
        <v>2</v>
      </c>
      <c r="P112" s="108"/>
      <c r="Q112" s="108"/>
      <c r="R112" s="108"/>
      <c r="S112" s="108"/>
      <c r="T112" s="108"/>
      <c r="U112" s="108"/>
      <c r="V112" s="108"/>
      <c r="W112" s="108">
        <v>0</v>
      </c>
      <c r="X112" s="108">
        <v>1</v>
      </c>
      <c r="Y112" s="108">
        <v>0</v>
      </c>
      <c r="Z112" s="108"/>
      <c r="AA112" s="108"/>
      <c r="AB112" s="108"/>
    </row>
    <row r="113">
      <c r="A113" s="108">
        <v>50</v>
      </c>
      <c r="B113" s="108">
        <v>0</v>
      </c>
      <c r="C113" s="108">
        <v>0</v>
      </c>
      <c r="D113" s="108">
        <v>1</v>
      </c>
      <c r="E113" s="108">
        <v>206</v>
      </c>
      <c r="F113" s="108">
        <f>ROUND(Source!T92,O113)</f>
        <v>0</v>
      </c>
      <c r="G113" s="108" t="s">
        <v>397</v>
      </c>
      <c r="H113" s="108" t="s">
        <v>398</v>
      </c>
      <c r="I113" s="108"/>
      <c r="J113" s="108"/>
      <c r="K113" s="108">
        <v>206</v>
      </c>
      <c r="L113" s="108">
        <v>20</v>
      </c>
      <c r="M113" s="108">
        <v>3</v>
      </c>
      <c r="N113" s="108" t="s">
        <v>270</v>
      </c>
      <c r="O113" s="108">
        <v>2</v>
      </c>
      <c r="P113" s="108"/>
      <c r="Q113" s="108"/>
      <c r="R113" s="108"/>
      <c r="S113" s="108"/>
      <c r="T113" s="108"/>
      <c r="U113" s="108"/>
      <c r="V113" s="108"/>
      <c r="W113" s="108">
        <v>0</v>
      </c>
      <c r="X113" s="108">
        <v>1</v>
      </c>
      <c r="Y113" s="108">
        <v>0</v>
      </c>
      <c r="Z113" s="108"/>
      <c r="AA113" s="108"/>
      <c r="AB113" s="108"/>
    </row>
    <row r="114">
      <c r="A114" s="108">
        <v>50</v>
      </c>
      <c r="B114" s="108">
        <v>0</v>
      </c>
      <c r="C114" s="108">
        <v>0</v>
      </c>
      <c r="D114" s="108">
        <v>1</v>
      </c>
      <c r="E114" s="108">
        <v>207</v>
      </c>
      <c r="F114" s="108">
        <f>ROUND(Source!U92,O114)</f>
        <v>0</v>
      </c>
      <c r="G114" s="108" t="s">
        <v>399</v>
      </c>
      <c r="H114" s="108" t="s">
        <v>400</v>
      </c>
      <c r="I114" s="108"/>
      <c r="J114" s="108"/>
      <c r="K114" s="108">
        <v>207</v>
      </c>
      <c r="L114" s="108">
        <v>21</v>
      </c>
      <c r="M114" s="108">
        <v>3</v>
      </c>
      <c r="N114" s="108" t="s">
        <v>270</v>
      </c>
      <c r="O114" s="108">
        <v>7</v>
      </c>
      <c r="P114" s="108"/>
      <c r="Q114" s="108"/>
      <c r="R114" s="108"/>
      <c r="S114" s="108"/>
      <c r="T114" s="108"/>
      <c r="U114" s="108"/>
      <c r="V114" s="108"/>
      <c r="W114" s="108">
        <v>0</v>
      </c>
      <c r="X114" s="108">
        <v>1</v>
      </c>
      <c r="Y114" s="108">
        <v>0</v>
      </c>
      <c r="Z114" s="108"/>
      <c r="AA114" s="108"/>
      <c r="AB114" s="108"/>
    </row>
    <row r="115">
      <c r="A115" s="108">
        <v>50</v>
      </c>
      <c r="B115" s="108">
        <v>0</v>
      </c>
      <c r="C115" s="108">
        <v>0</v>
      </c>
      <c r="D115" s="108">
        <v>1</v>
      </c>
      <c r="E115" s="108">
        <v>208</v>
      </c>
      <c r="F115" s="108">
        <f>ROUND(Source!V92,O115)</f>
        <v>0</v>
      </c>
      <c r="G115" s="108" t="s">
        <v>401</v>
      </c>
      <c r="H115" s="108" t="s">
        <v>402</v>
      </c>
      <c r="I115" s="108"/>
      <c r="J115" s="108"/>
      <c r="K115" s="108">
        <v>208</v>
      </c>
      <c r="L115" s="108">
        <v>22</v>
      </c>
      <c r="M115" s="108">
        <v>3</v>
      </c>
      <c r="N115" s="108" t="s">
        <v>270</v>
      </c>
      <c r="O115" s="108">
        <v>7</v>
      </c>
      <c r="P115" s="108"/>
      <c r="Q115" s="108"/>
      <c r="R115" s="108"/>
      <c r="S115" s="108"/>
      <c r="T115" s="108"/>
      <c r="U115" s="108"/>
      <c r="V115" s="108"/>
      <c r="W115" s="108">
        <v>0</v>
      </c>
      <c r="X115" s="108">
        <v>1</v>
      </c>
      <c r="Y115" s="108">
        <v>0</v>
      </c>
      <c r="Z115" s="108"/>
      <c r="AA115" s="108"/>
      <c r="AB115" s="108"/>
    </row>
    <row r="116">
      <c r="A116" s="108">
        <v>50</v>
      </c>
      <c r="B116" s="108">
        <v>0</v>
      </c>
      <c r="C116" s="108">
        <v>0</v>
      </c>
      <c r="D116" s="108">
        <v>1</v>
      </c>
      <c r="E116" s="108">
        <v>209</v>
      </c>
      <c r="F116" s="108">
        <f>ROUND(Source!W92,O116)</f>
        <v>0</v>
      </c>
      <c r="G116" s="108" t="s">
        <v>403</v>
      </c>
      <c r="H116" s="108" t="s">
        <v>404</v>
      </c>
      <c r="I116" s="108"/>
      <c r="J116" s="108"/>
      <c r="K116" s="108">
        <v>209</v>
      </c>
      <c r="L116" s="108">
        <v>23</v>
      </c>
      <c r="M116" s="108">
        <v>3</v>
      </c>
      <c r="N116" s="108" t="s">
        <v>270</v>
      </c>
      <c r="O116" s="108">
        <v>2</v>
      </c>
      <c r="P116" s="108"/>
      <c r="Q116" s="108"/>
      <c r="R116" s="108"/>
      <c r="S116" s="108"/>
      <c r="T116" s="108"/>
      <c r="U116" s="108"/>
      <c r="V116" s="108"/>
      <c r="W116" s="108">
        <v>0</v>
      </c>
      <c r="X116" s="108">
        <v>1</v>
      </c>
      <c r="Y116" s="108">
        <v>0</v>
      </c>
      <c r="Z116" s="108"/>
      <c r="AA116" s="108"/>
      <c r="AB116" s="108"/>
    </row>
    <row r="117">
      <c r="A117" s="108">
        <v>50</v>
      </c>
      <c r="B117" s="108">
        <v>0</v>
      </c>
      <c r="C117" s="108">
        <v>0</v>
      </c>
      <c r="D117" s="108">
        <v>1</v>
      </c>
      <c r="E117" s="108">
        <v>233</v>
      </c>
      <c r="F117" s="108">
        <f>ROUND(Source!BD92,O117)</f>
        <v>0</v>
      </c>
      <c r="G117" s="108" t="s">
        <v>405</v>
      </c>
      <c r="H117" s="108" t="s">
        <v>406</v>
      </c>
      <c r="I117" s="108"/>
      <c r="J117" s="108"/>
      <c r="K117" s="108">
        <v>233</v>
      </c>
      <c r="L117" s="108">
        <v>24</v>
      </c>
      <c r="M117" s="108">
        <v>3</v>
      </c>
      <c r="N117" s="108" t="s">
        <v>270</v>
      </c>
      <c r="O117" s="108">
        <v>2</v>
      </c>
      <c r="P117" s="108"/>
      <c r="Q117" s="108"/>
      <c r="R117" s="108"/>
      <c r="S117" s="108"/>
      <c r="T117" s="108"/>
      <c r="U117" s="108"/>
      <c r="V117" s="108"/>
      <c r="W117" s="108">
        <v>0</v>
      </c>
      <c r="X117" s="108">
        <v>1</v>
      </c>
      <c r="Y117" s="108">
        <v>0</v>
      </c>
      <c r="Z117" s="108"/>
      <c r="AA117" s="108"/>
      <c r="AB117" s="108"/>
    </row>
    <row r="118">
      <c r="A118" s="108">
        <v>50</v>
      </c>
      <c r="B118" s="108">
        <v>0</v>
      </c>
      <c r="C118" s="108">
        <v>0</v>
      </c>
      <c r="D118" s="108">
        <v>1</v>
      </c>
      <c r="E118" s="108">
        <v>210</v>
      </c>
      <c r="F118" s="108">
        <f>ROUND(Source!X92,O118)</f>
        <v>0</v>
      </c>
      <c r="G118" s="108" t="s">
        <v>407</v>
      </c>
      <c r="H118" s="108" t="s">
        <v>408</v>
      </c>
      <c r="I118" s="108"/>
      <c r="J118" s="108"/>
      <c r="K118" s="108">
        <v>210</v>
      </c>
      <c r="L118" s="108">
        <v>25</v>
      </c>
      <c r="M118" s="108">
        <v>3</v>
      </c>
      <c r="N118" s="108" t="s">
        <v>270</v>
      </c>
      <c r="O118" s="108">
        <v>2</v>
      </c>
      <c r="P118" s="108"/>
      <c r="Q118" s="108"/>
      <c r="R118" s="108"/>
      <c r="S118" s="108"/>
      <c r="T118" s="108"/>
      <c r="U118" s="108"/>
      <c r="V118" s="108"/>
      <c r="W118" s="108">
        <v>0</v>
      </c>
      <c r="X118" s="108">
        <v>1</v>
      </c>
      <c r="Y118" s="108">
        <v>0</v>
      </c>
      <c r="Z118" s="108"/>
      <c r="AA118" s="108"/>
      <c r="AB118" s="108"/>
    </row>
    <row r="119">
      <c r="A119" s="108">
        <v>50</v>
      </c>
      <c r="B119" s="108">
        <v>0</v>
      </c>
      <c r="C119" s="108">
        <v>0</v>
      </c>
      <c r="D119" s="108">
        <v>1</v>
      </c>
      <c r="E119" s="108">
        <v>211</v>
      </c>
      <c r="F119" s="108">
        <f>ROUND(Source!Y92,O119)</f>
        <v>0</v>
      </c>
      <c r="G119" s="108" t="s">
        <v>409</v>
      </c>
      <c r="H119" s="108" t="s">
        <v>410</v>
      </c>
      <c r="I119" s="108"/>
      <c r="J119" s="108"/>
      <c r="K119" s="108">
        <v>211</v>
      </c>
      <c r="L119" s="108">
        <v>26</v>
      </c>
      <c r="M119" s="108">
        <v>3</v>
      </c>
      <c r="N119" s="108" t="s">
        <v>270</v>
      </c>
      <c r="O119" s="108">
        <v>2</v>
      </c>
      <c r="P119" s="108"/>
      <c r="Q119" s="108"/>
      <c r="R119" s="108"/>
      <c r="S119" s="108"/>
      <c r="T119" s="108"/>
      <c r="U119" s="108"/>
      <c r="V119" s="108"/>
      <c r="W119" s="108">
        <v>0</v>
      </c>
      <c r="X119" s="108">
        <v>1</v>
      </c>
      <c r="Y119" s="108">
        <v>0</v>
      </c>
      <c r="Z119" s="108"/>
      <c r="AA119" s="108"/>
      <c r="AB119" s="108"/>
    </row>
    <row r="120">
      <c r="A120" s="108">
        <v>50</v>
      </c>
      <c r="B120" s="108">
        <v>0</v>
      </c>
      <c r="C120" s="108">
        <v>0</v>
      </c>
      <c r="D120" s="108">
        <v>1</v>
      </c>
      <c r="E120" s="108">
        <v>224</v>
      </c>
      <c r="F120" s="108">
        <f>ROUND(Source!AR92,O120)</f>
        <v>0</v>
      </c>
      <c r="G120" s="108" t="s">
        <v>411</v>
      </c>
      <c r="H120" s="108" t="s">
        <v>412</v>
      </c>
      <c r="I120" s="108"/>
      <c r="J120" s="108"/>
      <c r="K120" s="108">
        <v>224</v>
      </c>
      <c r="L120" s="108">
        <v>27</v>
      </c>
      <c r="M120" s="108">
        <v>3</v>
      </c>
      <c r="N120" s="108" t="s">
        <v>270</v>
      </c>
      <c r="O120" s="108">
        <v>2</v>
      </c>
      <c r="P120" s="108"/>
      <c r="Q120" s="108"/>
      <c r="R120" s="108"/>
      <c r="S120" s="108"/>
      <c r="T120" s="108"/>
      <c r="U120" s="108"/>
      <c r="V120" s="108"/>
      <c r="W120" s="108">
        <v>0</v>
      </c>
      <c r="X120" s="108">
        <v>1</v>
      </c>
      <c r="Y120" s="108">
        <v>0</v>
      </c>
      <c r="Z120" s="108"/>
      <c r="AA120" s="108"/>
      <c r="AB120" s="108"/>
    </row>
    <row r="122">
      <c r="A122" s="105">
        <v>5</v>
      </c>
      <c r="B122" s="105">
        <v>1</v>
      </c>
      <c r="C122" s="105"/>
      <c r="D122" s="105">
        <f>ROW(A128)</f>
        <v>128</v>
      </c>
      <c r="E122" s="105"/>
      <c r="F122" s="105" t="s">
        <v>290</v>
      </c>
      <c r="G122" s="105" t="s">
        <v>414</v>
      </c>
      <c r="H122" s="105" t="s">
        <v>270</v>
      </c>
      <c r="I122" s="105">
        <v>0</v>
      </c>
      <c r="J122" s="105"/>
      <c r="K122" s="105">
        <v>0</v>
      </c>
      <c r="L122" s="105"/>
      <c r="M122" s="105" t="s">
        <v>270</v>
      </c>
      <c r="N122" s="105"/>
      <c r="O122" s="105"/>
      <c r="P122" s="105"/>
      <c r="Q122" s="105"/>
      <c r="R122" s="105"/>
      <c r="S122" s="105">
        <v>0</v>
      </c>
      <c r="T122" s="105"/>
      <c r="U122" s="105" t="s">
        <v>270</v>
      </c>
      <c r="V122" s="105">
        <v>0</v>
      </c>
      <c r="W122" s="105"/>
      <c r="X122" s="105"/>
      <c r="Y122" s="105"/>
      <c r="Z122" s="105"/>
      <c r="AA122" s="105"/>
      <c r="AB122" s="105" t="s">
        <v>270</v>
      </c>
      <c r="AC122" s="105" t="s">
        <v>270</v>
      </c>
      <c r="AD122" s="105" t="s">
        <v>270</v>
      </c>
      <c r="AE122" s="105" t="s">
        <v>270</v>
      </c>
      <c r="AF122" s="105" t="s">
        <v>270</v>
      </c>
      <c r="AG122" s="105" t="s">
        <v>270</v>
      </c>
      <c r="AH122" s="105"/>
      <c r="AI122" s="105"/>
      <c r="AJ122" s="105"/>
      <c r="AK122" s="105"/>
      <c r="AL122" s="105"/>
      <c r="AM122" s="105"/>
      <c r="AN122" s="105"/>
      <c r="AO122" s="105"/>
      <c r="AP122" s="105" t="s">
        <v>270</v>
      </c>
      <c r="AQ122" s="105" t="s">
        <v>270</v>
      </c>
      <c r="AR122" s="105" t="s">
        <v>270</v>
      </c>
      <c r="AS122" s="105"/>
      <c r="AT122" s="105"/>
      <c r="AU122" s="105"/>
      <c r="AV122" s="105"/>
      <c r="AW122" s="105"/>
      <c r="AX122" s="105"/>
      <c r="AY122" s="105"/>
      <c r="AZ122" s="105" t="s">
        <v>270</v>
      </c>
      <c r="BA122" s="105"/>
      <c r="BB122" s="105" t="s">
        <v>270</v>
      </c>
      <c r="BC122" s="105" t="s">
        <v>270</v>
      </c>
      <c r="BD122" s="105" t="s">
        <v>270</v>
      </c>
      <c r="BE122" s="105" t="s">
        <v>270</v>
      </c>
      <c r="BF122" s="105" t="s">
        <v>270</v>
      </c>
      <c r="BG122" s="105" t="s">
        <v>270</v>
      </c>
      <c r="BH122" s="105" t="s">
        <v>270</v>
      </c>
      <c r="BI122" s="105" t="s">
        <v>270</v>
      </c>
      <c r="BJ122" s="105" t="s">
        <v>270</v>
      </c>
      <c r="BK122" s="105" t="s">
        <v>270</v>
      </c>
      <c r="BL122" s="105" t="s">
        <v>270</v>
      </c>
      <c r="BM122" s="105" t="s">
        <v>270</v>
      </c>
      <c r="BN122" s="105" t="s">
        <v>270</v>
      </c>
      <c r="BO122" s="105" t="s">
        <v>270</v>
      </c>
      <c r="BP122" s="105" t="s">
        <v>270</v>
      </c>
      <c r="BQ122" s="105"/>
      <c r="BR122" s="105"/>
      <c r="BS122" s="105"/>
      <c r="BT122" s="105"/>
      <c r="BU122" s="105"/>
      <c r="BV122" s="105"/>
      <c r="BW122" s="105"/>
      <c r="BX122" s="105">
        <v>0</v>
      </c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>
        <v>0</v>
      </c>
    </row>
    <row r="124">
      <c r="A124" s="106">
        <v>52</v>
      </c>
      <c r="B124" s="106">
        <f t="shared" ref="B124:G124" si="189">B128</f>
        <v>1</v>
      </c>
      <c r="C124" s="106">
        <f t="shared" si="189"/>
        <v>5</v>
      </c>
      <c r="D124" s="106">
        <f t="shared" si="189"/>
        <v>122</v>
      </c>
      <c r="E124" s="106">
        <f t="shared" si="189"/>
        <v>0</v>
      </c>
      <c r="F124" s="106" t="str">
        <f t="shared" si="189"/>
        <v xml:space="preserve">Новый подраздел</v>
      </c>
      <c r="G124" s="106" t="str">
        <f t="shared" si="189"/>
        <v xml:space="preserve">Затраты на доставку персонала от места базирования до объекта ремонта и обратно</v>
      </c>
      <c r="H124" s="106"/>
      <c r="I124" s="106"/>
      <c r="J124" s="106"/>
      <c r="K124" s="106"/>
      <c r="L124" s="106"/>
      <c r="M124" s="106"/>
      <c r="N124" s="106"/>
      <c r="O124" s="106">
        <f t="shared" ref="O124:AT124" si="190">O128</f>
        <v>3751.7400000000002</v>
      </c>
      <c r="P124" s="106">
        <f t="shared" si="190"/>
        <v>0</v>
      </c>
      <c r="Q124" s="106">
        <f t="shared" si="190"/>
        <v>1980.78</v>
      </c>
      <c r="R124" s="106">
        <f t="shared" si="190"/>
        <v>1770.96</v>
      </c>
      <c r="S124" s="106">
        <f t="shared" si="190"/>
        <v>0</v>
      </c>
      <c r="T124" s="106">
        <f t="shared" si="190"/>
        <v>0</v>
      </c>
      <c r="U124" s="106">
        <f t="shared" si="190"/>
        <v>0</v>
      </c>
      <c r="V124" s="106">
        <f t="shared" si="190"/>
        <v>3.5600000000000001</v>
      </c>
      <c r="W124" s="106">
        <f t="shared" si="190"/>
        <v>0</v>
      </c>
      <c r="X124" s="106">
        <f t="shared" si="190"/>
        <v>0</v>
      </c>
      <c r="Y124" s="106">
        <f t="shared" si="190"/>
        <v>0</v>
      </c>
      <c r="Z124" s="106">
        <f t="shared" si="190"/>
        <v>0</v>
      </c>
      <c r="AA124" s="106">
        <f t="shared" si="190"/>
        <v>0</v>
      </c>
      <c r="AB124" s="106">
        <f t="shared" si="190"/>
        <v>3751.7400000000002</v>
      </c>
      <c r="AC124" s="106">
        <f t="shared" si="190"/>
        <v>0</v>
      </c>
      <c r="AD124" s="106">
        <f t="shared" si="190"/>
        <v>1980.78</v>
      </c>
      <c r="AE124" s="106">
        <f t="shared" si="190"/>
        <v>1770.96</v>
      </c>
      <c r="AF124" s="106">
        <f t="shared" si="190"/>
        <v>0</v>
      </c>
      <c r="AG124" s="106">
        <f t="shared" si="190"/>
        <v>0</v>
      </c>
      <c r="AH124" s="106">
        <f t="shared" si="190"/>
        <v>0</v>
      </c>
      <c r="AI124" s="106">
        <f t="shared" si="190"/>
        <v>3.5600000000000001</v>
      </c>
      <c r="AJ124" s="106">
        <f t="shared" si="190"/>
        <v>0</v>
      </c>
      <c r="AK124" s="106">
        <f t="shared" si="190"/>
        <v>0</v>
      </c>
      <c r="AL124" s="106">
        <f t="shared" si="190"/>
        <v>0</v>
      </c>
      <c r="AM124" s="106">
        <f t="shared" si="190"/>
        <v>0</v>
      </c>
      <c r="AN124" s="106">
        <f t="shared" si="190"/>
        <v>0</v>
      </c>
      <c r="AO124" s="106">
        <f t="shared" si="190"/>
        <v>0</v>
      </c>
      <c r="AP124" s="106">
        <f t="shared" si="190"/>
        <v>0</v>
      </c>
      <c r="AQ124" s="106">
        <f t="shared" si="190"/>
        <v>0</v>
      </c>
      <c r="AR124" s="106">
        <f t="shared" si="190"/>
        <v>3751.7400000000002</v>
      </c>
      <c r="AS124" s="106">
        <f t="shared" si="190"/>
        <v>3751.7400000000002</v>
      </c>
      <c r="AT124" s="106">
        <f t="shared" si="190"/>
        <v>0</v>
      </c>
      <c r="AU124" s="106">
        <f t="shared" ref="AU124:BZ124" si="191">AU128</f>
        <v>0</v>
      </c>
      <c r="AV124" s="106">
        <f t="shared" si="191"/>
        <v>0</v>
      </c>
      <c r="AW124" s="106">
        <f t="shared" si="191"/>
        <v>0</v>
      </c>
      <c r="AX124" s="106">
        <f t="shared" si="191"/>
        <v>0</v>
      </c>
      <c r="AY124" s="106">
        <f t="shared" si="191"/>
        <v>0</v>
      </c>
      <c r="AZ124" s="106">
        <f t="shared" si="191"/>
        <v>0</v>
      </c>
      <c r="BA124" s="106">
        <f t="shared" si="191"/>
        <v>0</v>
      </c>
      <c r="BB124" s="106">
        <f t="shared" si="191"/>
        <v>0</v>
      </c>
      <c r="BC124" s="106">
        <f t="shared" si="191"/>
        <v>0</v>
      </c>
      <c r="BD124" s="106">
        <f t="shared" si="191"/>
        <v>0</v>
      </c>
      <c r="BE124" s="106">
        <f t="shared" si="191"/>
        <v>0</v>
      </c>
      <c r="BF124" s="106">
        <f t="shared" si="191"/>
        <v>0</v>
      </c>
      <c r="BG124" s="106">
        <f t="shared" si="191"/>
        <v>0</v>
      </c>
      <c r="BH124" s="106">
        <f t="shared" si="191"/>
        <v>0</v>
      </c>
      <c r="BI124" s="106">
        <f t="shared" si="191"/>
        <v>0</v>
      </c>
      <c r="BJ124" s="106">
        <f t="shared" si="191"/>
        <v>0</v>
      </c>
      <c r="BK124" s="106">
        <f t="shared" si="191"/>
        <v>0</v>
      </c>
      <c r="BL124" s="106">
        <f t="shared" si="191"/>
        <v>0</v>
      </c>
      <c r="BM124" s="106">
        <f t="shared" si="191"/>
        <v>0</v>
      </c>
      <c r="BN124" s="106">
        <f t="shared" si="191"/>
        <v>0</v>
      </c>
      <c r="BO124" s="106">
        <f t="shared" si="191"/>
        <v>0</v>
      </c>
      <c r="BP124" s="106">
        <f t="shared" si="191"/>
        <v>0</v>
      </c>
      <c r="BQ124" s="106">
        <f t="shared" si="191"/>
        <v>0</v>
      </c>
      <c r="BR124" s="106">
        <f t="shared" si="191"/>
        <v>0</v>
      </c>
      <c r="BS124" s="106">
        <f t="shared" si="191"/>
        <v>0</v>
      </c>
      <c r="BT124" s="106">
        <f t="shared" si="191"/>
        <v>0</v>
      </c>
      <c r="BU124" s="106">
        <f t="shared" si="191"/>
        <v>0</v>
      </c>
      <c r="BV124" s="106">
        <f t="shared" si="191"/>
        <v>0</v>
      </c>
      <c r="BW124" s="106">
        <f t="shared" si="191"/>
        <v>0</v>
      </c>
      <c r="BX124" s="106">
        <f t="shared" si="191"/>
        <v>0</v>
      </c>
      <c r="BY124" s="106">
        <f t="shared" si="191"/>
        <v>0</v>
      </c>
      <c r="BZ124" s="106">
        <f t="shared" si="191"/>
        <v>0</v>
      </c>
      <c r="CA124" s="106">
        <f t="shared" ref="CA124:DF124" si="192">CA128</f>
        <v>3751.7400000000002</v>
      </c>
      <c r="CB124" s="106">
        <f t="shared" si="192"/>
        <v>3751.7400000000002</v>
      </c>
      <c r="CC124" s="106">
        <f t="shared" si="192"/>
        <v>0</v>
      </c>
      <c r="CD124" s="106">
        <f t="shared" si="192"/>
        <v>0</v>
      </c>
      <c r="CE124" s="106">
        <f t="shared" si="192"/>
        <v>0</v>
      </c>
      <c r="CF124" s="106">
        <f t="shared" si="192"/>
        <v>0</v>
      </c>
      <c r="CG124" s="106">
        <f t="shared" si="192"/>
        <v>0</v>
      </c>
      <c r="CH124" s="106">
        <f t="shared" si="192"/>
        <v>0</v>
      </c>
      <c r="CI124" s="106">
        <f t="shared" si="192"/>
        <v>0</v>
      </c>
      <c r="CJ124" s="106">
        <f t="shared" si="192"/>
        <v>0</v>
      </c>
      <c r="CK124" s="106">
        <f t="shared" si="192"/>
        <v>0</v>
      </c>
      <c r="CL124" s="106">
        <f t="shared" si="192"/>
        <v>0</v>
      </c>
      <c r="CM124" s="106">
        <f t="shared" si="192"/>
        <v>0</v>
      </c>
      <c r="CN124" s="106">
        <f t="shared" si="192"/>
        <v>0</v>
      </c>
      <c r="CO124" s="106">
        <f t="shared" si="192"/>
        <v>0</v>
      </c>
      <c r="CP124" s="106">
        <f t="shared" si="192"/>
        <v>0</v>
      </c>
      <c r="CQ124" s="106">
        <f t="shared" si="192"/>
        <v>0</v>
      </c>
      <c r="CR124" s="106">
        <f t="shared" si="192"/>
        <v>0</v>
      </c>
      <c r="CS124" s="106">
        <f t="shared" si="192"/>
        <v>0</v>
      </c>
      <c r="CT124" s="106">
        <f t="shared" si="192"/>
        <v>0</v>
      </c>
      <c r="CU124" s="106">
        <f t="shared" si="192"/>
        <v>0</v>
      </c>
      <c r="CV124" s="106">
        <f t="shared" si="192"/>
        <v>0</v>
      </c>
      <c r="CW124" s="106">
        <f t="shared" si="192"/>
        <v>0</v>
      </c>
      <c r="CX124" s="106">
        <f t="shared" si="192"/>
        <v>0</v>
      </c>
      <c r="CY124" s="106">
        <f t="shared" si="192"/>
        <v>0</v>
      </c>
      <c r="CZ124" s="106">
        <f t="shared" si="192"/>
        <v>0</v>
      </c>
      <c r="DA124" s="106">
        <f t="shared" si="192"/>
        <v>0</v>
      </c>
      <c r="DB124" s="106">
        <f t="shared" si="192"/>
        <v>0</v>
      </c>
      <c r="DC124" s="106">
        <f t="shared" si="192"/>
        <v>0</v>
      </c>
      <c r="DD124" s="106">
        <f t="shared" si="192"/>
        <v>0</v>
      </c>
      <c r="DE124" s="106">
        <f t="shared" si="192"/>
        <v>0</v>
      </c>
      <c r="DF124" s="106">
        <f t="shared" si="192"/>
        <v>0</v>
      </c>
      <c r="DG124" s="107">
        <f t="shared" ref="DG124:EL124" si="193">DG128</f>
        <v>0</v>
      </c>
      <c r="DH124" s="107">
        <f t="shared" si="193"/>
        <v>0</v>
      </c>
      <c r="DI124" s="107">
        <f t="shared" si="193"/>
        <v>0</v>
      </c>
      <c r="DJ124" s="107">
        <f t="shared" si="193"/>
        <v>0</v>
      </c>
      <c r="DK124" s="107">
        <f t="shared" si="193"/>
        <v>0</v>
      </c>
      <c r="DL124" s="107">
        <f t="shared" si="193"/>
        <v>0</v>
      </c>
      <c r="DM124" s="107">
        <f t="shared" si="193"/>
        <v>0</v>
      </c>
      <c r="DN124" s="107">
        <f t="shared" si="193"/>
        <v>0</v>
      </c>
      <c r="DO124" s="107">
        <f t="shared" si="193"/>
        <v>0</v>
      </c>
      <c r="DP124" s="107">
        <f t="shared" si="193"/>
        <v>0</v>
      </c>
      <c r="DQ124" s="107">
        <f t="shared" si="193"/>
        <v>0</v>
      </c>
      <c r="DR124" s="107">
        <f t="shared" si="193"/>
        <v>0</v>
      </c>
      <c r="DS124" s="107">
        <f t="shared" si="193"/>
        <v>0</v>
      </c>
      <c r="DT124" s="107">
        <f t="shared" si="193"/>
        <v>0</v>
      </c>
      <c r="DU124" s="107">
        <f t="shared" si="193"/>
        <v>0</v>
      </c>
      <c r="DV124" s="107">
        <f t="shared" si="193"/>
        <v>0</v>
      </c>
      <c r="DW124" s="107">
        <f t="shared" si="193"/>
        <v>0</v>
      </c>
      <c r="DX124" s="107">
        <f t="shared" si="193"/>
        <v>0</v>
      </c>
      <c r="DY124" s="107">
        <f t="shared" si="193"/>
        <v>0</v>
      </c>
      <c r="DZ124" s="107">
        <f t="shared" si="193"/>
        <v>0</v>
      </c>
      <c r="EA124" s="107">
        <f t="shared" si="193"/>
        <v>0</v>
      </c>
      <c r="EB124" s="107">
        <f t="shared" si="193"/>
        <v>0</v>
      </c>
      <c r="EC124" s="107">
        <f t="shared" si="193"/>
        <v>0</v>
      </c>
      <c r="ED124" s="107">
        <f t="shared" si="193"/>
        <v>0</v>
      </c>
      <c r="EE124" s="107">
        <f t="shared" si="193"/>
        <v>0</v>
      </c>
      <c r="EF124" s="107">
        <f t="shared" si="193"/>
        <v>0</v>
      </c>
      <c r="EG124" s="107">
        <f t="shared" si="193"/>
        <v>0</v>
      </c>
      <c r="EH124" s="107">
        <f t="shared" si="193"/>
        <v>0</v>
      </c>
      <c r="EI124" s="107">
        <f t="shared" si="193"/>
        <v>0</v>
      </c>
      <c r="EJ124" s="107">
        <f t="shared" si="193"/>
        <v>0</v>
      </c>
      <c r="EK124" s="107">
        <f t="shared" si="193"/>
        <v>0</v>
      </c>
      <c r="EL124" s="107">
        <f t="shared" si="193"/>
        <v>0</v>
      </c>
      <c r="EM124" s="107">
        <f t="shared" ref="EM124:FR124" si="194">EM128</f>
        <v>0</v>
      </c>
      <c r="EN124" s="107">
        <f t="shared" si="194"/>
        <v>0</v>
      </c>
      <c r="EO124" s="107">
        <f t="shared" si="194"/>
        <v>0</v>
      </c>
      <c r="EP124" s="107">
        <f t="shared" si="194"/>
        <v>0</v>
      </c>
      <c r="EQ124" s="107">
        <f t="shared" si="194"/>
        <v>0</v>
      </c>
      <c r="ER124" s="107">
        <f t="shared" si="194"/>
        <v>0</v>
      </c>
      <c r="ES124" s="107">
        <f t="shared" si="194"/>
        <v>0</v>
      </c>
      <c r="ET124" s="107">
        <f t="shared" si="194"/>
        <v>0</v>
      </c>
      <c r="EU124" s="107">
        <f t="shared" si="194"/>
        <v>0</v>
      </c>
      <c r="EV124" s="107">
        <f t="shared" si="194"/>
        <v>0</v>
      </c>
      <c r="EW124" s="107">
        <f t="shared" si="194"/>
        <v>0</v>
      </c>
      <c r="EX124" s="107">
        <f t="shared" si="194"/>
        <v>0</v>
      </c>
      <c r="EY124" s="107">
        <f t="shared" si="194"/>
        <v>0</v>
      </c>
      <c r="EZ124" s="107">
        <f t="shared" si="194"/>
        <v>0</v>
      </c>
      <c r="FA124" s="107">
        <f t="shared" si="194"/>
        <v>0</v>
      </c>
      <c r="FB124" s="107">
        <f t="shared" si="194"/>
        <v>0</v>
      </c>
      <c r="FC124" s="107">
        <f t="shared" si="194"/>
        <v>0</v>
      </c>
      <c r="FD124" s="107">
        <f t="shared" si="194"/>
        <v>0</v>
      </c>
      <c r="FE124" s="107">
        <f t="shared" si="194"/>
        <v>0</v>
      </c>
      <c r="FF124" s="107">
        <f t="shared" si="194"/>
        <v>0</v>
      </c>
      <c r="FG124" s="107">
        <f t="shared" si="194"/>
        <v>0</v>
      </c>
      <c r="FH124" s="107">
        <f t="shared" si="194"/>
        <v>0</v>
      </c>
      <c r="FI124" s="107">
        <f t="shared" si="194"/>
        <v>0</v>
      </c>
      <c r="FJ124" s="107">
        <f t="shared" si="194"/>
        <v>0</v>
      </c>
      <c r="FK124" s="107">
        <f t="shared" si="194"/>
        <v>0</v>
      </c>
      <c r="FL124" s="107">
        <f t="shared" si="194"/>
        <v>0</v>
      </c>
      <c r="FM124" s="107">
        <f t="shared" si="194"/>
        <v>0</v>
      </c>
      <c r="FN124" s="107">
        <f t="shared" si="194"/>
        <v>0</v>
      </c>
      <c r="FO124" s="107">
        <f t="shared" si="194"/>
        <v>0</v>
      </c>
      <c r="FP124" s="107">
        <f t="shared" si="194"/>
        <v>0</v>
      </c>
      <c r="FQ124" s="107">
        <f t="shared" si="194"/>
        <v>0</v>
      </c>
      <c r="FR124" s="107">
        <f t="shared" si="194"/>
        <v>0</v>
      </c>
      <c r="FS124" s="107">
        <f t="shared" ref="FS124:GX124" si="195">FS128</f>
        <v>0</v>
      </c>
      <c r="FT124" s="107">
        <f t="shared" si="195"/>
        <v>0</v>
      </c>
      <c r="FU124" s="107">
        <f t="shared" si="195"/>
        <v>0</v>
      </c>
      <c r="FV124" s="107">
        <f t="shared" si="195"/>
        <v>0</v>
      </c>
      <c r="FW124" s="107">
        <f t="shared" si="195"/>
        <v>0</v>
      </c>
      <c r="FX124" s="107">
        <f t="shared" si="195"/>
        <v>0</v>
      </c>
      <c r="FY124" s="107">
        <f t="shared" si="195"/>
        <v>0</v>
      </c>
      <c r="FZ124" s="107">
        <f t="shared" si="195"/>
        <v>0</v>
      </c>
      <c r="GA124" s="107">
        <f t="shared" si="195"/>
        <v>0</v>
      </c>
      <c r="GB124" s="107">
        <f t="shared" si="195"/>
        <v>0</v>
      </c>
      <c r="GC124" s="107">
        <f t="shared" si="195"/>
        <v>0</v>
      </c>
      <c r="GD124" s="107">
        <f t="shared" si="195"/>
        <v>0</v>
      </c>
      <c r="GE124" s="107">
        <f t="shared" si="195"/>
        <v>0</v>
      </c>
      <c r="GF124" s="107">
        <f t="shared" si="195"/>
        <v>0</v>
      </c>
      <c r="GG124" s="107">
        <f t="shared" si="195"/>
        <v>0</v>
      </c>
      <c r="GH124" s="107">
        <f t="shared" si="195"/>
        <v>0</v>
      </c>
      <c r="GI124" s="107">
        <f t="shared" si="195"/>
        <v>0</v>
      </c>
      <c r="GJ124" s="107">
        <f t="shared" si="195"/>
        <v>0</v>
      </c>
      <c r="GK124" s="107">
        <f t="shared" si="195"/>
        <v>0</v>
      </c>
      <c r="GL124" s="107">
        <f t="shared" si="195"/>
        <v>0</v>
      </c>
      <c r="GM124" s="107">
        <f t="shared" si="195"/>
        <v>0</v>
      </c>
      <c r="GN124" s="107">
        <f t="shared" si="195"/>
        <v>0</v>
      </c>
      <c r="GO124" s="107">
        <f t="shared" si="195"/>
        <v>0</v>
      </c>
      <c r="GP124" s="107">
        <f t="shared" si="195"/>
        <v>0</v>
      </c>
      <c r="GQ124" s="107">
        <f t="shared" si="195"/>
        <v>0</v>
      </c>
      <c r="GR124" s="107">
        <f t="shared" si="195"/>
        <v>0</v>
      </c>
      <c r="GS124" s="107">
        <f t="shared" si="195"/>
        <v>0</v>
      </c>
      <c r="GT124" s="107">
        <f t="shared" si="195"/>
        <v>0</v>
      </c>
      <c r="GU124" s="107">
        <f t="shared" si="195"/>
        <v>0</v>
      </c>
      <c r="GV124" s="107">
        <f t="shared" si="195"/>
        <v>0</v>
      </c>
      <c r="GW124" s="107">
        <f t="shared" si="195"/>
        <v>0</v>
      </c>
      <c r="GX124" s="107">
        <f t="shared" si="195"/>
        <v>0</v>
      </c>
    </row>
    <row r="126">
      <c r="A126">
        <v>17</v>
      </c>
      <c r="B126">
        <v>1</v>
      </c>
      <c r="C126">
        <f>ROW(SmtRes!A56)</f>
        <v>56</v>
      </c>
      <c r="D126">
        <f>ROW(EtalonRes!A56)</f>
        <v>56</v>
      </c>
      <c r="E126" t="s">
        <v>169</v>
      </c>
      <c r="F126" t="s">
        <v>415</v>
      </c>
      <c r="G126" t="s">
        <v>416</v>
      </c>
      <c r="H126" t="s">
        <v>79</v>
      </c>
      <c r="I126">
        <v>3.5600000000000001</v>
      </c>
      <c r="J126">
        <v>0</v>
      </c>
      <c r="K126">
        <v>3.5600000000000001</v>
      </c>
      <c r="O126">
        <f>ROUND(CP126,2)</f>
        <v>3751.7400000000002</v>
      </c>
      <c r="P126">
        <f>ROUND(CQ126*I126,2)</f>
        <v>0</v>
      </c>
      <c r="Q126">
        <f>ROUND(CR126*I126,2)</f>
        <v>1980.78</v>
      </c>
      <c r="R126">
        <f>ROUND(CS126*I126,2)</f>
        <v>1770.96</v>
      </c>
      <c r="S126">
        <f>ROUND(CT126*I126,2)</f>
        <v>0</v>
      </c>
      <c r="T126">
        <f>ROUND(CU126*I126,2)</f>
        <v>0</v>
      </c>
      <c r="U126">
        <f>ROUND(CV126*I126,7)</f>
        <v>0</v>
      </c>
      <c r="V126">
        <f>ROUND(CW126*I126,7)</f>
        <v>3.5600000000000001</v>
      </c>
      <c r="W126">
        <f>ROUND(CX126*I126,2)</f>
        <v>0</v>
      </c>
      <c r="X126">
        <f>ROUND(CY126,2)</f>
        <v>0</v>
      </c>
      <c r="Y126">
        <f>ROUND(CZ126,2)</f>
        <v>0</v>
      </c>
      <c r="AA126">
        <v>404198080</v>
      </c>
      <c r="AB126">
        <f>ROUND((AC126+AD126+AF126),6)</f>
        <v>556.39999999999998</v>
      </c>
      <c r="AC126">
        <f>ROUND((ES126),6)</f>
        <v>0</v>
      </c>
      <c r="AD126">
        <f>ROUND((((ET126)-(EU126))+AE126),6)</f>
        <v>556.39999999999998</v>
      </c>
      <c r="AE126">
        <f>ROUND((EU126),6)</f>
        <v>497.45999999999998</v>
      </c>
      <c r="AF126">
        <f>ROUND((EV126),6)</f>
        <v>0</v>
      </c>
      <c r="AG126">
        <f>ROUND((AP126),6)</f>
        <v>0</v>
      </c>
      <c r="AH126">
        <f>(EW126)</f>
        <v>0</v>
      </c>
      <c r="AI126">
        <f>(EX126)</f>
        <v>1</v>
      </c>
      <c r="AJ126">
        <f>(AS126)</f>
        <v>0</v>
      </c>
      <c r="AK126">
        <v>556.39999999999998</v>
      </c>
      <c r="AL126">
        <v>0</v>
      </c>
      <c r="AM126">
        <v>556.39999999999998</v>
      </c>
      <c r="AN126">
        <v>497.45999999999998</v>
      </c>
      <c r="AO126">
        <v>0</v>
      </c>
      <c r="AP126">
        <v>0</v>
      </c>
      <c r="AQ126">
        <v>0</v>
      </c>
      <c r="AR126">
        <v>1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270</v>
      </c>
      <c r="BE126" t="s">
        <v>270</v>
      </c>
      <c r="BF126" t="s">
        <v>270</v>
      </c>
      <c r="BG126" t="s">
        <v>270</v>
      </c>
      <c r="BH126">
        <v>2</v>
      </c>
      <c r="BI126">
        <v>1</v>
      </c>
      <c r="BJ126" t="s">
        <v>417</v>
      </c>
      <c r="BM126">
        <v>400001</v>
      </c>
      <c r="BN126">
        <v>0</v>
      </c>
      <c r="BO126" t="s">
        <v>270</v>
      </c>
      <c r="BP126">
        <v>0</v>
      </c>
      <c r="BQ126">
        <v>7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270</v>
      </c>
      <c r="BZ126">
        <v>0</v>
      </c>
      <c r="CA126">
        <v>0</v>
      </c>
      <c r="CB126" t="s">
        <v>270</v>
      </c>
      <c r="CE126">
        <v>0</v>
      </c>
      <c r="CF126">
        <v>0</v>
      </c>
      <c r="CG126">
        <v>0</v>
      </c>
      <c r="CM126">
        <v>0</v>
      </c>
      <c r="CN126" t="s">
        <v>270</v>
      </c>
      <c r="CO126">
        <v>0</v>
      </c>
      <c r="CP126">
        <f>(P126+Q126+S126+R126)</f>
        <v>3751.7399999999998</v>
      </c>
      <c r="CQ126">
        <f>ROUND(AL126*BC126,2)</f>
        <v>0</v>
      </c>
      <c r="CR126">
        <f>ROUND(AM126*BB126,2)</f>
        <v>556.39999999999998</v>
      </c>
      <c r="CS126">
        <f>ROUND(AN126*BS126,2)</f>
        <v>497.46000000000004</v>
      </c>
      <c r="CT126">
        <f>ROUND(AO126*BA126,2)</f>
        <v>0</v>
      </c>
      <c r="CU126">
        <f>AG126</f>
        <v>0</v>
      </c>
      <c r="CV126">
        <f>AH126</f>
        <v>0</v>
      </c>
      <c r="CW126">
        <f>AI126</f>
        <v>1</v>
      </c>
      <c r="CX126">
        <f>AJ126</f>
        <v>0</v>
      </c>
      <c r="CY126">
        <f>(((S126+R126)*AT126)/100)</f>
        <v>0</v>
      </c>
      <c r="CZ126">
        <f>(((S126+R126)*AU126)/100)</f>
        <v>0</v>
      </c>
      <c r="DC126" t="s">
        <v>270</v>
      </c>
      <c r="DD126" t="s">
        <v>270</v>
      </c>
      <c r="DE126" t="s">
        <v>270</v>
      </c>
      <c r="DF126" t="s">
        <v>270</v>
      </c>
      <c r="DG126" t="s">
        <v>270</v>
      </c>
      <c r="DH126" t="s">
        <v>270</v>
      </c>
      <c r="DI126" t="s">
        <v>270</v>
      </c>
      <c r="DJ126" t="s">
        <v>270</v>
      </c>
      <c r="DK126" t="s">
        <v>270</v>
      </c>
      <c r="DL126" t="s">
        <v>270</v>
      </c>
      <c r="DM126" t="s">
        <v>270</v>
      </c>
      <c r="DN126">
        <v>0</v>
      </c>
      <c r="DO126">
        <v>0</v>
      </c>
      <c r="DP126">
        <v>1</v>
      </c>
      <c r="DQ126">
        <v>1</v>
      </c>
      <c r="DU126">
        <v>1011</v>
      </c>
      <c r="DV126" t="s">
        <v>79</v>
      </c>
      <c r="DW126" t="s">
        <v>79</v>
      </c>
      <c r="DX126">
        <v>1</v>
      </c>
      <c r="DZ126" t="s">
        <v>270</v>
      </c>
      <c r="EA126" t="s">
        <v>270</v>
      </c>
      <c r="EB126" t="s">
        <v>270</v>
      </c>
      <c r="EC126" t="s">
        <v>270</v>
      </c>
      <c r="EE126">
        <v>342528993</v>
      </c>
      <c r="EF126">
        <v>7</v>
      </c>
      <c r="EG126" t="s">
        <v>418</v>
      </c>
      <c r="EH126">
        <v>0</v>
      </c>
      <c r="EI126" t="s">
        <v>270</v>
      </c>
      <c r="EJ126">
        <v>1</v>
      </c>
      <c r="EK126">
        <v>400001</v>
      </c>
      <c r="EL126" t="s">
        <v>419</v>
      </c>
      <c r="EM126" t="s">
        <v>379</v>
      </c>
      <c r="EO126" t="s">
        <v>270</v>
      </c>
      <c r="EQ126">
        <v>131072</v>
      </c>
      <c r="ER126">
        <v>556.39999999999998</v>
      </c>
      <c r="ES126">
        <v>0</v>
      </c>
      <c r="ET126">
        <v>556.39999999999998</v>
      </c>
      <c r="EU126">
        <v>497.45999999999998</v>
      </c>
      <c r="EV126">
        <v>0</v>
      </c>
      <c r="EW126">
        <v>0</v>
      </c>
      <c r="EX126">
        <v>1</v>
      </c>
      <c r="EY126">
        <v>0</v>
      </c>
      <c r="FQ126">
        <v>0</v>
      </c>
      <c r="FR126">
        <v>0</v>
      </c>
      <c r="FS126">
        <v>1</v>
      </c>
      <c r="FX126">
        <v>0</v>
      </c>
      <c r="FY126">
        <v>0</v>
      </c>
      <c r="GA126" t="s">
        <v>270</v>
      </c>
      <c r="GD126">
        <v>1</v>
      </c>
      <c r="GF126">
        <v>-2002246066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>ROUND(IF(AND(BH126=3,BI126=3,FS126&lt;&gt;0),P126,0),2)</f>
        <v>0</v>
      </c>
      <c r="GM126">
        <f>ROUND(O126+X126+Y126,2)+GX126</f>
        <v>3751.7400000000002</v>
      </c>
      <c r="GN126">
        <f>IF(OR(BI126=0,BI126=1),GM126-GX126,0)</f>
        <v>3751.7400000000002</v>
      </c>
      <c r="GO126">
        <f>IF(BI126=2,GM126-GX126,0)</f>
        <v>0</v>
      </c>
      <c r="GP126">
        <f>IF(BI126=4,GM126-GX126,0)</f>
        <v>0</v>
      </c>
      <c r="GR126">
        <v>0</v>
      </c>
      <c r="GS126">
        <v>3</v>
      </c>
      <c r="GT126">
        <v>0</v>
      </c>
      <c r="GU126" t="s">
        <v>270</v>
      </c>
      <c r="GV126">
        <f>ROUND((GT126),6)</f>
        <v>0</v>
      </c>
      <c r="GW126">
        <v>1</v>
      </c>
      <c r="GX126">
        <f>ROUND(HC126*I126,2)</f>
        <v>0</v>
      </c>
      <c r="HA126">
        <v>0</v>
      </c>
      <c r="HB126">
        <v>0</v>
      </c>
      <c r="HC126">
        <f>GV126*GW126</f>
        <v>0</v>
      </c>
      <c r="HE126" t="s">
        <v>270</v>
      </c>
      <c r="HF126" t="s">
        <v>270</v>
      </c>
      <c r="HM126" t="s">
        <v>270</v>
      </c>
      <c r="HN126" t="s">
        <v>270</v>
      </c>
      <c r="HO126" t="s">
        <v>270</v>
      </c>
      <c r="HP126" t="s">
        <v>270</v>
      </c>
      <c r="HQ126" t="s">
        <v>270</v>
      </c>
      <c r="HS126">
        <v>0</v>
      </c>
      <c r="IK126">
        <v>0</v>
      </c>
    </row>
    <row r="128">
      <c r="A128" s="106">
        <v>51</v>
      </c>
      <c r="B128" s="106">
        <f>B122</f>
        <v>1</v>
      </c>
      <c r="C128" s="106">
        <f>A122</f>
        <v>5</v>
      </c>
      <c r="D128" s="106">
        <f>ROW(A122)</f>
        <v>122</v>
      </c>
      <c r="E128" s="106"/>
      <c r="F128" s="106" t="str">
        <f>IF(F122&lt;&gt;"",F122,"")</f>
        <v xml:space="preserve">Новый подраздел</v>
      </c>
      <c r="G128" s="106" t="str">
        <f>IF(G122&lt;&gt;"",G122,"")</f>
        <v xml:space="preserve">Затраты на доставку персонала от места базирования до объекта ремонта и обратно</v>
      </c>
      <c r="H128" s="106">
        <v>0</v>
      </c>
      <c r="I128" s="106"/>
      <c r="J128" s="106"/>
      <c r="K128" s="106"/>
      <c r="L128" s="106"/>
      <c r="M128" s="106"/>
      <c r="N128" s="106"/>
      <c r="O128" s="106">
        <f t="shared" ref="O128:T128" si="196">ROUND(AB128,2)</f>
        <v>3751.7400000000002</v>
      </c>
      <c r="P128" s="106">
        <f t="shared" si="196"/>
        <v>0</v>
      </c>
      <c r="Q128" s="106">
        <f t="shared" si="196"/>
        <v>1980.78</v>
      </c>
      <c r="R128" s="106">
        <f t="shared" si="196"/>
        <v>1770.96</v>
      </c>
      <c r="S128" s="106">
        <f t="shared" si="196"/>
        <v>0</v>
      </c>
      <c r="T128" s="106">
        <f t="shared" si="196"/>
        <v>0</v>
      </c>
      <c r="U128" s="106">
        <f>AH128</f>
        <v>0</v>
      </c>
      <c r="V128" s="106">
        <f>AI128</f>
        <v>3.5600000000000001</v>
      </c>
      <c r="W128" s="106">
        <f>ROUND(AJ128,2)</f>
        <v>0</v>
      </c>
      <c r="X128" s="106">
        <f>ROUND(AK128,2)</f>
        <v>0</v>
      </c>
      <c r="Y128" s="106">
        <f>ROUND(AL128,2)</f>
        <v>0</v>
      </c>
      <c r="Z128" s="106"/>
      <c r="AA128" s="106"/>
      <c r="AB128" s="106">
        <f>ROUND(SUMIF(AA126:AA126,"=404198080",O126:O126),2)</f>
        <v>3751.7400000000002</v>
      </c>
      <c r="AC128" s="106">
        <f>ROUND(SUMIF(AA126:AA126,"=404198080",P126:P126),2)</f>
        <v>0</v>
      </c>
      <c r="AD128" s="106">
        <f>ROUND(SUMIF(AA126:AA126,"=404198080",Q126:Q126),2)</f>
        <v>1980.78</v>
      </c>
      <c r="AE128" s="106">
        <f>ROUND(SUMIF(AA126:AA126,"=404198080",R126:R126),2)</f>
        <v>1770.96</v>
      </c>
      <c r="AF128" s="106">
        <f>ROUND(SUMIF(AA126:AA126,"=404198080",S126:S126),2)</f>
        <v>0</v>
      </c>
      <c r="AG128" s="106">
        <f>ROUND(SUMIF(AA126:AA126,"=404198080",T126:T126),2)</f>
        <v>0</v>
      </c>
      <c r="AH128" s="106">
        <f>SUMIF(AA126:AA126,"=404198080",U126:U126)</f>
        <v>0</v>
      </c>
      <c r="AI128" s="106">
        <f>SUMIF(AA126:AA126,"=404198080",V126:V126)</f>
        <v>3.5600000000000001</v>
      </c>
      <c r="AJ128" s="106">
        <f>ROUND(SUMIF(AA126:AA126,"=404198080",W126:W126),2)</f>
        <v>0</v>
      </c>
      <c r="AK128" s="106">
        <f>ROUND(SUMIF(AA126:AA126,"=404198080",X126:X126),2)</f>
        <v>0</v>
      </c>
      <c r="AL128" s="106">
        <f>ROUND(SUMIF(AA126:AA126,"=404198080",Y126:Y126),2)</f>
        <v>0</v>
      </c>
      <c r="AM128" s="106"/>
      <c r="AN128" s="106"/>
      <c r="AO128" s="106">
        <f t="shared" ref="AO128:BD128" si="197">ROUND(BX128,2)</f>
        <v>0</v>
      </c>
      <c r="AP128" s="106">
        <f t="shared" si="197"/>
        <v>0</v>
      </c>
      <c r="AQ128" s="106">
        <f t="shared" si="197"/>
        <v>0</v>
      </c>
      <c r="AR128" s="106">
        <f t="shared" si="197"/>
        <v>3751.7400000000002</v>
      </c>
      <c r="AS128" s="106">
        <f t="shared" si="197"/>
        <v>3751.7400000000002</v>
      </c>
      <c r="AT128" s="106">
        <f t="shared" si="197"/>
        <v>0</v>
      </c>
      <c r="AU128" s="106">
        <f t="shared" si="197"/>
        <v>0</v>
      </c>
      <c r="AV128" s="106">
        <f t="shared" si="197"/>
        <v>0</v>
      </c>
      <c r="AW128" s="106">
        <f t="shared" si="197"/>
        <v>0</v>
      </c>
      <c r="AX128" s="106">
        <f t="shared" si="197"/>
        <v>0</v>
      </c>
      <c r="AY128" s="106">
        <f t="shared" si="197"/>
        <v>0</v>
      </c>
      <c r="AZ128" s="106">
        <f t="shared" si="197"/>
        <v>0</v>
      </c>
      <c r="BA128" s="106">
        <f t="shared" si="197"/>
        <v>0</v>
      </c>
      <c r="BB128" s="106">
        <f t="shared" si="197"/>
        <v>0</v>
      </c>
      <c r="BC128" s="106">
        <f t="shared" si="197"/>
        <v>0</v>
      </c>
      <c r="BD128" s="106">
        <f t="shared" si="197"/>
        <v>0</v>
      </c>
      <c r="BE128" s="106"/>
      <c r="BF128" s="106"/>
      <c r="BG128" s="106"/>
      <c r="BH128" s="106"/>
      <c r="BI128" s="106"/>
      <c r="BJ128" s="106"/>
      <c r="BK128" s="106"/>
      <c r="BL128" s="106"/>
      <c r="BM128" s="106"/>
      <c r="BN128" s="106"/>
      <c r="BO128" s="106"/>
      <c r="BP128" s="106"/>
      <c r="BQ128" s="106"/>
      <c r="BR128" s="106"/>
      <c r="BS128" s="106"/>
      <c r="BT128" s="106"/>
      <c r="BU128" s="106"/>
      <c r="BV128" s="106"/>
      <c r="BW128" s="106"/>
      <c r="BX128" s="106">
        <f>ROUND(SUMIF(AA126:AA126,"=404198080",FQ126:FQ126),2)</f>
        <v>0</v>
      </c>
      <c r="BY128" s="106">
        <f>ROUND(SUMIF(AA126:AA126,"=404198080",FR126:FR126),2)</f>
        <v>0</v>
      </c>
      <c r="BZ128" s="106">
        <f>ROUND(SUMIF(AA126:AA126,"=404198080",GL126:GL126),2)</f>
        <v>0</v>
      </c>
      <c r="CA128" s="106">
        <f>ROUND(SUMIF(AA126:AA126,"=404198080",GM126:GM126),2)</f>
        <v>3751.7400000000002</v>
      </c>
      <c r="CB128" s="106">
        <f>ROUND(SUMIF(AA126:AA126,"=404198080",GN126:GN126),2)</f>
        <v>3751.7400000000002</v>
      </c>
      <c r="CC128" s="106">
        <f>ROUND(SUMIF(AA126:AA126,"=404198080",GO126:GO126),2)</f>
        <v>0</v>
      </c>
      <c r="CD128" s="106">
        <f>ROUND(SUMIF(AA126:AA126,"=404198080",GP126:GP126),2)</f>
        <v>0</v>
      </c>
      <c r="CE128" s="106">
        <f>AC128-BX128</f>
        <v>0</v>
      </c>
      <c r="CF128" s="106">
        <f>AC128-BY128</f>
        <v>0</v>
      </c>
      <c r="CG128" s="106">
        <f>BX128-BZ128</f>
        <v>0</v>
      </c>
      <c r="CH128" s="106">
        <f>AC128-BX128-BY128+BZ128</f>
        <v>0</v>
      </c>
      <c r="CI128" s="106">
        <f>BY128-BZ128</f>
        <v>0</v>
      </c>
      <c r="CJ128" s="106">
        <f>ROUND(SUMIF(AA126:AA126,"=404198080",GX126:GX126),2)</f>
        <v>0</v>
      </c>
      <c r="CK128" s="106">
        <f>ROUND(SUMIF(AA126:AA126,"=404198080",GY126:GY126),2)</f>
        <v>0</v>
      </c>
      <c r="CL128" s="106">
        <f>ROUND(SUMIF(AA126:AA126,"=404198080",GZ126:GZ126),2)</f>
        <v>0</v>
      </c>
      <c r="CM128" s="106">
        <f>ROUND(SUMIF(AA126:AA126,"=404198080",HD126:HD126),2)</f>
        <v>0</v>
      </c>
      <c r="CN128" s="106"/>
      <c r="CO128" s="106"/>
      <c r="CP128" s="106"/>
      <c r="CQ128" s="106"/>
      <c r="CR128" s="106"/>
      <c r="CS128" s="106"/>
      <c r="CT128" s="106"/>
      <c r="CU128" s="106"/>
      <c r="CV128" s="106"/>
      <c r="CW128" s="106"/>
      <c r="CX128" s="106"/>
      <c r="CY128" s="106"/>
      <c r="CZ128" s="106"/>
      <c r="DA128" s="106"/>
      <c r="DB128" s="106"/>
      <c r="DC128" s="106"/>
      <c r="DD128" s="106"/>
      <c r="DE128" s="106"/>
      <c r="DF128" s="106"/>
      <c r="DG128" s="107"/>
      <c r="DH128" s="107"/>
      <c r="DI128" s="107"/>
      <c r="DJ128" s="107"/>
      <c r="DK128" s="107"/>
      <c r="DL128" s="107"/>
      <c r="DM128" s="107"/>
      <c r="DN128" s="107"/>
      <c r="DO128" s="107"/>
      <c r="DP128" s="107"/>
      <c r="DQ128" s="107"/>
      <c r="DR128" s="107"/>
      <c r="DS128" s="107"/>
      <c r="DT128" s="107"/>
      <c r="DU128" s="107"/>
      <c r="DV128" s="107"/>
      <c r="DW128" s="107"/>
      <c r="DX128" s="107"/>
      <c r="DY128" s="107"/>
      <c r="DZ128" s="107"/>
      <c r="EA128" s="107"/>
      <c r="EB128" s="107"/>
      <c r="EC128" s="107"/>
      <c r="ED128" s="107"/>
      <c r="EE128" s="107"/>
      <c r="EF128" s="107"/>
      <c r="EG128" s="107"/>
      <c r="EH128" s="107"/>
      <c r="EI128" s="107"/>
      <c r="EJ128" s="107"/>
      <c r="EK128" s="107"/>
      <c r="EL128" s="107"/>
      <c r="EM128" s="107"/>
      <c r="EN128" s="107"/>
      <c r="EO128" s="107"/>
      <c r="EP128" s="107"/>
      <c r="EQ128" s="107"/>
      <c r="ER128" s="107"/>
      <c r="ES128" s="107"/>
      <c r="ET128" s="107"/>
      <c r="EU128" s="107"/>
      <c r="EV128" s="107"/>
      <c r="EW128" s="107"/>
      <c r="EX128" s="107"/>
      <c r="EY128" s="107"/>
      <c r="EZ128" s="107"/>
      <c r="FA128" s="107"/>
      <c r="FB128" s="107"/>
      <c r="FC128" s="107"/>
      <c r="FD128" s="107"/>
      <c r="FE128" s="107"/>
      <c r="FF128" s="107"/>
      <c r="FG128" s="107"/>
      <c r="FH128" s="107"/>
      <c r="FI128" s="107"/>
      <c r="FJ128" s="107"/>
      <c r="FK128" s="107"/>
      <c r="FL128" s="107"/>
      <c r="FM128" s="107"/>
      <c r="FN128" s="107"/>
      <c r="FO128" s="107"/>
      <c r="FP128" s="107"/>
      <c r="FQ128" s="107"/>
      <c r="FR128" s="107"/>
      <c r="FS128" s="107"/>
      <c r="FT128" s="107"/>
      <c r="FU128" s="107"/>
      <c r="FV128" s="107"/>
      <c r="FW128" s="107"/>
      <c r="FX128" s="107"/>
      <c r="FY128" s="107"/>
      <c r="FZ128" s="107"/>
      <c r="GA128" s="107"/>
      <c r="GB128" s="107"/>
      <c r="GC128" s="107"/>
      <c r="GD128" s="107"/>
      <c r="GE128" s="107"/>
      <c r="GF128" s="107"/>
      <c r="GG128" s="107"/>
      <c r="GH128" s="107"/>
      <c r="GI128" s="107"/>
      <c r="GJ128" s="107"/>
      <c r="GK128" s="107"/>
      <c r="GL128" s="107"/>
      <c r="GM128" s="107"/>
      <c r="GN128" s="107"/>
      <c r="GO128" s="107"/>
      <c r="GP128" s="107"/>
      <c r="GQ128" s="107"/>
      <c r="GR128" s="107"/>
      <c r="GS128" s="107"/>
      <c r="GT128" s="107"/>
      <c r="GU128" s="107"/>
      <c r="GV128" s="107"/>
      <c r="GW128" s="107"/>
      <c r="GX128" s="107">
        <v>0</v>
      </c>
    </row>
    <row r="130">
      <c r="A130" s="108">
        <v>50</v>
      </c>
      <c r="B130" s="108">
        <v>0</v>
      </c>
      <c r="C130" s="108">
        <v>0</v>
      </c>
      <c r="D130" s="108">
        <v>1</v>
      </c>
      <c r="E130" s="108">
        <v>201</v>
      </c>
      <c r="F130" s="108">
        <f>ROUND(Source!O128,O130)</f>
        <v>3751.7400000000002</v>
      </c>
      <c r="G130" s="108" t="s">
        <v>359</v>
      </c>
      <c r="H130" s="108" t="s">
        <v>360</v>
      </c>
      <c r="I130" s="108"/>
      <c r="J130" s="108"/>
      <c r="K130" s="108">
        <v>201</v>
      </c>
      <c r="L130" s="108">
        <v>1</v>
      </c>
      <c r="M130" s="108">
        <v>3</v>
      </c>
      <c r="N130" s="108" t="s">
        <v>270</v>
      </c>
      <c r="O130" s="108">
        <v>2</v>
      </c>
      <c r="P130" s="108"/>
      <c r="Q130" s="108"/>
      <c r="R130" s="108"/>
      <c r="S130" s="108"/>
      <c r="T130" s="108"/>
      <c r="U130" s="108"/>
      <c r="V130" s="108"/>
      <c r="W130" s="108">
        <v>3751.7399999999998</v>
      </c>
      <c r="X130" s="108">
        <v>1</v>
      </c>
      <c r="Y130" s="108">
        <v>3751.7399999999998</v>
      </c>
      <c r="Z130" s="108"/>
      <c r="AA130" s="108"/>
      <c r="AB130" s="108"/>
    </row>
    <row r="131">
      <c r="A131" s="108">
        <v>50</v>
      </c>
      <c r="B131" s="108">
        <v>0</v>
      </c>
      <c r="C131" s="108">
        <v>0</v>
      </c>
      <c r="D131" s="108">
        <v>1</v>
      </c>
      <c r="E131" s="108">
        <v>202</v>
      </c>
      <c r="F131" s="108">
        <f>ROUND(Source!P128,O131)</f>
        <v>0</v>
      </c>
      <c r="G131" s="108" t="s">
        <v>361</v>
      </c>
      <c r="H131" s="108" t="s">
        <v>362</v>
      </c>
      <c r="I131" s="108"/>
      <c r="J131" s="108"/>
      <c r="K131" s="108">
        <v>202</v>
      </c>
      <c r="L131" s="108">
        <v>2</v>
      </c>
      <c r="M131" s="108">
        <v>3</v>
      </c>
      <c r="N131" s="108" t="s">
        <v>270</v>
      </c>
      <c r="O131" s="108">
        <v>2</v>
      </c>
      <c r="P131" s="108"/>
      <c r="Q131" s="108"/>
      <c r="R131" s="108"/>
      <c r="S131" s="108"/>
      <c r="T131" s="108"/>
      <c r="U131" s="108"/>
      <c r="V131" s="108"/>
      <c r="W131" s="108">
        <v>0</v>
      </c>
      <c r="X131" s="108">
        <v>1</v>
      </c>
      <c r="Y131" s="108">
        <v>0</v>
      </c>
      <c r="Z131" s="108"/>
      <c r="AA131" s="108"/>
      <c r="AB131" s="108"/>
    </row>
    <row r="132">
      <c r="A132" s="108">
        <v>50</v>
      </c>
      <c r="B132" s="108">
        <v>0</v>
      </c>
      <c r="C132" s="108">
        <v>0</v>
      </c>
      <c r="D132" s="108">
        <v>1</v>
      </c>
      <c r="E132" s="108">
        <v>222</v>
      </c>
      <c r="F132" s="108">
        <f>ROUND(Source!AO128,O132)</f>
        <v>0</v>
      </c>
      <c r="G132" s="108" t="s">
        <v>363</v>
      </c>
      <c r="H132" s="108" t="s">
        <v>364</v>
      </c>
      <c r="I132" s="108"/>
      <c r="J132" s="108"/>
      <c r="K132" s="108">
        <v>222</v>
      </c>
      <c r="L132" s="108">
        <v>3</v>
      </c>
      <c r="M132" s="108">
        <v>3</v>
      </c>
      <c r="N132" s="108" t="s">
        <v>270</v>
      </c>
      <c r="O132" s="108">
        <v>2</v>
      </c>
      <c r="P132" s="108"/>
      <c r="Q132" s="108"/>
      <c r="R132" s="108"/>
      <c r="S132" s="108"/>
      <c r="T132" s="108"/>
      <c r="U132" s="108"/>
      <c r="V132" s="108"/>
      <c r="W132" s="108">
        <v>0</v>
      </c>
      <c r="X132" s="108">
        <v>1</v>
      </c>
      <c r="Y132" s="108">
        <v>0</v>
      </c>
      <c r="Z132" s="108"/>
      <c r="AA132" s="108"/>
      <c r="AB132" s="108"/>
    </row>
    <row r="133">
      <c r="A133" s="108">
        <v>50</v>
      </c>
      <c r="B133" s="108">
        <v>0</v>
      </c>
      <c r="C133" s="108">
        <v>0</v>
      </c>
      <c r="D133" s="108">
        <v>1</v>
      </c>
      <c r="E133" s="108">
        <v>225</v>
      </c>
      <c r="F133" s="108">
        <f>ROUND(Source!AV128,O133)</f>
        <v>0</v>
      </c>
      <c r="G133" s="108" t="s">
        <v>365</v>
      </c>
      <c r="H133" s="108" t="s">
        <v>366</v>
      </c>
      <c r="I133" s="108"/>
      <c r="J133" s="108"/>
      <c r="K133" s="108">
        <v>225</v>
      </c>
      <c r="L133" s="108">
        <v>4</v>
      </c>
      <c r="M133" s="108">
        <v>3</v>
      </c>
      <c r="N133" s="108" t="s">
        <v>270</v>
      </c>
      <c r="O133" s="108">
        <v>2</v>
      </c>
      <c r="P133" s="108"/>
      <c r="Q133" s="108"/>
      <c r="R133" s="108"/>
      <c r="S133" s="108"/>
      <c r="T133" s="108"/>
      <c r="U133" s="108"/>
      <c r="V133" s="108"/>
      <c r="W133" s="108">
        <v>0</v>
      </c>
      <c r="X133" s="108">
        <v>1</v>
      </c>
      <c r="Y133" s="108">
        <v>0</v>
      </c>
      <c r="Z133" s="108"/>
      <c r="AA133" s="108"/>
      <c r="AB133" s="108"/>
    </row>
    <row r="134">
      <c r="A134" s="108">
        <v>50</v>
      </c>
      <c r="B134" s="108">
        <v>0</v>
      </c>
      <c r="C134" s="108">
        <v>0</v>
      </c>
      <c r="D134" s="108">
        <v>1</v>
      </c>
      <c r="E134" s="108">
        <v>226</v>
      </c>
      <c r="F134" s="108">
        <f>ROUND(Source!AW128,O134)</f>
        <v>0</v>
      </c>
      <c r="G134" s="108" t="s">
        <v>367</v>
      </c>
      <c r="H134" s="108" t="s">
        <v>368</v>
      </c>
      <c r="I134" s="108"/>
      <c r="J134" s="108"/>
      <c r="K134" s="108">
        <v>226</v>
      </c>
      <c r="L134" s="108">
        <v>5</v>
      </c>
      <c r="M134" s="108">
        <v>3</v>
      </c>
      <c r="N134" s="108" t="s">
        <v>270</v>
      </c>
      <c r="O134" s="108">
        <v>2</v>
      </c>
      <c r="P134" s="108"/>
      <c r="Q134" s="108"/>
      <c r="R134" s="108"/>
      <c r="S134" s="108"/>
      <c r="T134" s="108"/>
      <c r="U134" s="108"/>
      <c r="V134" s="108"/>
      <c r="W134" s="108">
        <v>0</v>
      </c>
      <c r="X134" s="108">
        <v>1</v>
      </c>
      <c r="Y134" s="108">
        <v>0</v>
      </c>
      <c r="Z134" s="108"/>
      <c r="AA134" s="108"/>
      <c r="AB134" s="108"/>
    </row>
    <row r="135">
      <c r="A135" s="108">
        <v>50</v>
      </c>
      <c r="B135" s="108">
        <v>0</v>
      </c>
      <c r="C135" s="108">
        <v>0</v>
      </c>
      <c r="D135" s="108">
        <v>1</v>
      </c>
      <c r="E135" s="108">
        <v>227</v>
      </c>
      <c r="F135" s="108">
        <f>ROUND(Source!AX128,O135)</f>
        <v>0</v>
      </c>
      <c r="G135" s="108" t="s">
        <v>369</v>
      </c>
      <c r="H135" s="108" t="s">
        <v>370</v>
      </c>
      <c r="I135" s="108"/>
      <c r="J135" s="108"/>
      <c r="K135" s="108">
        <v>227</v>
      </c>
      <c r="L135" s="108">
        <v>6</v>
      </c>
      <c r="M135" s="108">
        <v>3</v>
      </c>
      <c r="N135" s="108" t="s">
        <v>270</v>
      </c>
      <c r="O135" s="108">
        <v>2</v>
      </c>
      <c r="P135" s="108"/>
      <c r="Q135" s="108"/>
      <c r="R135" s="108"/>
      <c r="S135" s="108"/>
      <c r="T135" s="108"/>
      <c r="U135" s="108"/>
      <c r="V135" s="108"/>
      <c r="W135" s="108">
        <v>0</v>
      </c>
      <c r="X135" s="108">
        <v>1</v>
      </c>
      <c r="Y135" s="108">
        <v>0</v>
      </c>
      <c r="Z135" s="108"/>
      <c r="AA135" s="108"/>
      <c r="AB135" s="108"/>
    </row>
    <row r="136">
      <c r="A136" s="108">
        <v>50</v>
      </c>
      <c r="B136" s="108">
        <v>0</v>
      </c>
      <c r="C136" s="108">
        <v>0</v>
      </c>
      <c r="D136" s="108">
        <v>1</v>
      </c>
      <c r="E136" s="108">
        <v>228</v>
      </c>
      <c r="F136" s="108">
        <f>ROUND(Source!AY128,O136)</f>
        <v>0</v>
      </c>
      <c r="G136" s="108" t="s">
        <v>371</v>
      </c>
      <c r="H136" s="108" t="s">
        <v>372</v>
      </c>
      <c r="I136" s="108"/>
      <c r="J136" s="108"/>
      <c r="K136" s="108">
        <v>228</v>
      </c>
      <c r="L136" s="108">
        <v>7</v>
      </c>
      <c r="M136" s="108">
        <v>3</v>
      </c>
      <c r="N136" s="108" t="s">
        <v>270</v>
      </c>
      <c r="O136" s="108">
        <v>2</v>
      </c>
      <c r="P136" s="108"/>
      <c r="Q136" s="108"/>
      <c r="R136" s="108"/>
      <c r="S136" s="108"/>
      <c r="T136" s="108"/>
      <c r="U136" s="108"/>
      <c r="V136" s="108"/>
      <c r="W136" s="108">
        <v>0</v>
      </c>
      <c r="X136" s="108">
        <v>1</v>
      </c>
      <c r="Y136" s="108">
        <v>0</v>
      </c>
      <c r="Z136" s="108"/>
      <c r="AA136" s="108"/>
      <c r="AB136" s="108"/>
    </row>
    <row r="137">
      <c r="A137" s="108">
        <v>50</v>
      </c>
      <c r="B137" s="108">
        <v>0</v>
      </c>
      <c r="C137" s="108">
        <v>0</v>
      </c>
      <c r="D137" s="108">
        <v>1</v>
      </c>
      <c r="E137" s="108">
        <v>216</v>
      </c>
      <c r="F137" s="108">
        <f>ROUND(Source!AP128,O137)</f>
        <v>0</v>
      </c>
      <c r="G137" s="108" t="s">
        <v>373</v>
      </c>
      <c r="H137" s="108" t="s">
        <v>374</v>
      </c>
      <c r="I137" s="108"/>
      <c r="J137" s="108"/>
      <c r="K137" s="108">
        <v>216</v>
      </c>
      <c r="L137" s="108">
        <v>8</v>
      </c>
      <c r="M137" s="108">
        <v>3</v>
      </c>
      <c r="N137" s="108" t="s">
        <v>270</v>
      </c>
      <c r="O137" s="108">
        <v>2</v>
      </c>
      <c r="P137" s="108"/>
      <c r="Q137" s="108"/>
      <c r="R137" s="108"/>
      <c r="S137" s="108"/>
      <c r="T137" s="108"/>
      <c r="U137" s="108"/>
      <c r="V137" s="108"/>
      <c r="W137" s="108">
        <v>0</v>
      </c>
      <c r="X137" s="108">
        <v>1</v>
      </c>
      <c r="Y137" s="108">
        <v>0</v>
      </c>
      <c r="Z137" s="108"/>
      <c r="AA137" s="108"/>
      <c r="AB137" s="108"/>
    </row>
    <row r="138">
      <c r="A138" s="108">
        <v>50</v>
      </c>
      <c r="B138" s="108">
        <v>0</v>
      </c>
      <c r="C138" s="108">
        <v>0</v>
      </c>
      <c r="D138" s="108">
        <v>1</v>
      </c>
      <c r="E138" s="108">
        <v>223</v>
      </c>
      <c r="F138" s="108">
        <f>ROUND(Source!AQ128,O138)</f>
        <v>0</v>
      </c>
      <c r="G138" s="108" t="s">
        <v>375</v>
      </c>
      <c r="H138" s="108" t="s">
        <v>376</v>
      </c>
      <c r="I138" s="108"/>
      <c r="J138" s="108"/>
      <c r="K138" s="108">
        <v>223</v>
      </c>
      <c r="L138" s="108">
        <v>9</v>
      </c>
      <c r="M138" s="108">
        <v>3</v>
      </c>
      <c r="N138" s="108" t="s">
        <v>270</v>
      </c>
      <c r="O138" s="108">
        <v>2</v>
      </c>
      <c r="P138" s="108"/>
      <c r="Q138" s="108"/>
      <c r="R138" s="108"/>
      <c r="S138" s="108"/>
      <c r="T138" s="108"/>
      <c r="U138" s="108"/>
      <c r="V138" s="108"/>
      <c r="W138" s="108">
        <v>0</v>
      </c>
      <c r="X138" s="108">
        <v>1</v>
      </c>
      <c r="Y138" s="108">
        <v>0</v>
      </c>
      <c r="Z138" s="108"/>
      <c r="AA138" s="108"/>
      <c r="AB138" s="108"/>
    </row>
    <row r="139">
      <c r="A139" s="108">
        <v>50</v>
      </c>
      <c r="B139" s="108">
        <v>0</v>
      </c>
      <c r="C139" s="108">
        <v>0</v>
      </c>
      <c r="D139" s="108">
        <v>1</v>
      </c>
      <c r="E139" s="108">
        <v>229</v>
      </c>
      <c r="F139" s="108">
        <f>ROUND(Source!AZ128,O139)</f>
        <v>0</v>
      </c>
      <c r="G139" s="108" t="s">
        <v>377</v>
      </c>
      <c r="H139" s="108" t="s">
        <v>378</v>
      </c>
      <c r="I139" s="108"/>
      <c r="J139" s="108"/>
      <c r="K139" s="108">
        <v>229</v>
      </c>
      <c r="L139" s="108">
        <v>10</v>
      </c>
      <c r="M139" s="108">
        <v>3</v>
      </c>
      <c r="N139" s="108" t="s">
        <v>270</v>
      </c>
      <c r="O139" s="108">
        <v>2</v>
      </c>
      <c r="P139" s="108"/>
      <c r="Q139" s="108"/>
      <c r="R139" s="108"/>
      <c r="S139" s="108"/>
      <c r="T139" s="108"/>
      <c r="U139" s="108"/>
      <c r="V139" s="108"/>
      <c r="W139" s="108">
        <v>0</v>
      </c>
      <c r="X139" s="108">
        <v>1</v>
      </c>
      <c r="Y139" s="108">
        <v>0</v>
      </c>
      <c r="Z139" s="108"/>
      <c r="AA139" s="108"/>
      <c r="AB139" s="108"/>
    </row>
    <row r="140">
      <c r="A140" s="108">
        <v>50</v>
      </c>
      <c r="B140" s="108">
        <v>0</v>
      </c>
      <c r="C140" s="108">
        <v>0</v>
      </c>
      <c r="D140" s="108">
        <v>1</v>
      </c>
      <c r="E140" s="108">
        <v>203</v>
      </c>
      <c r="F140" s="108">
        <f>ROUND(Source!Q128,O140)</f>
        <v>1980.78</v>
      </c>
      <c r="G140" s="108" t="s">
        <v>379</v>
      </c>
      <c r="H140" s="108" t="s">
        <v>380</v>
      </c>
      <c r="I140" s="108"/>
      <c r="J140" s="108"/>
      <c r="K140" s="108">
        <v>203</v>
      </c>
      <c r="L140" s="108">
        <v>11</v>
      </c>
      <c r="M140" s="108">
        <v>3</v>
      </c>
      <c r="N140" s="108" t="s">
        <v>270</v>
      </c>
      <c r="O140" s="108">
        <v>2</v>
      </c>
      <c r="P140" s="108"/>
      <c r="Q140" s="108"/>
      <c r="R140" s="108"/>
      <c r="S140" s="108"/>
      <c r="T140" s="108"/>
      <c r="U140" s="108"/>
      <c r="V140" s="108"/>
      <c r="W140" s="108">
        <v>1980.78</v>
      </c>
      <c r="X140" s="108">
        <v>1</v>
      </c>
      <c r="Y140" s="108">
        <v>1980.78</v>
      </c>
      <c r="Z140" s="108"/>
      <c r="AA140" s="108"/>
      <c r="AB140" s="108"/>
    </row>
    <row r="141">
      <c r="A141" s="108">
        <v>50</v>
      </c>
      <c r="B141" s="108">
        <v>0</v>
      </c>
      <c r="C141" s="108">
        <v>0</v>
      </c>
      <c r="D141" s="108">
        <v>1</v>
      </c>
      <c r="E141" s="108">
        <v>231</v>
      </c>
      <c r="F141" s="108">
        <f>ROUND(Source!BB128,O141)</f>
        <v>0</v>
      </c>
      <c r="G141" s="108" t="s">
        <v>381</v>
      </c>
      <c r="H141" s="108" t="s">
        <v>382</v>
      </c>
      <c r="I141" s="108"/>
      <c r="J141" s="108"/>
      <c r="K141" s="108">
        <v>231</v>
      </c>
      <c r="L141" s="108">
        <v>12</v>
      </c>
      <c r="M141" s="108">
        <v>3</v>
      </c>
      <c r="N141" s="108" t="s">
        <v>270</v>
      </c>
      <c r="O141" s="108">
        <v>2</v>
      </c>
      <c r="P141" s="108"/>
      <c r="Q141" s="108"/>
      <c r="R141" s="108"/>
      <c r="S141" s="108"/>
      <c r="T141" s="108"/>
      <c r="U141" s="108"/>
      <c r="V141" s="108"/>
      <c r="W141" s="108">
        <v>0</v>
      </c>
      <c r="X141" s="108">
        <v>1</v>
      </c>
      <c r="Y141" s="108">
        <v>0</v>
      </c>
      <c r="Z141" s="108"/>
      <c r="AA141" s="108"/>
      <c r="AB141" s="108"/>
    </row>
    <row r="142">
      <c r="A142" s="108">
        <v>50</v>
      </c>
      <c r="B142" s="108">
        <v>0</v>
      </c>
      <c r="C142" s="108">
        <v>0</v>
      </c>
      <c r="D142" s="108">
        <v>1</v>
      </c>
      <c r="E142" s="108">
        <v>204</v>
      </c>
      <c r="F142" s="108">
        <f>ROUND(Source!R128,O142)</f>
        <v>1770.96</v>
      </c>
      <c r="G142" s="108" t="s">
        <v>383</v>
      </c>
      <c r="H142" s="108" t="s">
        <v>384</v>
      </c>
      <c r="I142" s="108"/>
      <c r="J142" s="108"/>
      <c r="K142" s="108">
        <v>204</v>
      </c>
      <c r="L142" s="108">
        <v>13</v>
      </c>
      <c r="M142" s="108">
        <v>3</v>
      </c>
      <c r="N142" s="108" t="s">
        <v>270</v>
      </c>
      <c r="O142" s="108">
        <v>2</v>
      </c>
      <c r="P142" s="108"/>
      <c r="Q142" s="108"/>
      <c r="R142" s="108"/>
      <c r="S142" s="108"/>
      <c r="T142" s="108"/>
      <c r="U142" s="108"/>
      <c r="V142" s="108"/>
      <c r="W142" s="108">
        <v>1770.96</v>
      </c>
      <c r="X142" s="108">
        <v>1</v>
      </c>
      <c r="Y142" s="108">
        <v>1770.96</v>
      </c>
      <c r="Z142" s="108"/>
      <c r="AA142" s="108"/>
      <c r="AB142" s="108"/>
    </row>
    <row r="143">
      <c r="A143" s="108">
        <v>50</v>
      </c>
      <c r="B143" s="108">
        <v>0</v>
      </c>
      <c r="C143" s="108">
        <v>0</v>
      </c>
      <c r="D143" s="108">
        <v>1</v>
      </c>
      <c r="E143" s="108">
        <v>205</v>
      </c>
      <c r="F143" s="108">
        <f>ROUND(Source!S128,O143)</f>
        <v>0</v>
      </c>
      <c r="G143" s="108" t="s">
        <v>385</v>
      </c>
      <c r="H143" s="108" t="s">
        <v>386</v>
      </c>
      <c r="I143" s="108"/>
      <c r="J143" s="108"/>
      <c r="K143" s="108">
        <v>205</v>
      </c>
      <c r="L143" s="108">
        <v>14</v>
      </c>
      <c r="M143" s="108">
        <v>3</v>
      </c>
      <c r="N143" s="108" t="s">
        <v>270</v>
      </c>
      <c r="O143" s="108">
        <v>2</v>
      </c>
      <c r="P143" s="108"/>
      <c r="Q143" s="108"/>
      <c r="R143" s="108"/>
      <c r="S143" s="108"/>
      <c r="T143" s="108"/>
      <c r="U143" s="108"/>
      <c r="V143" s="108"/>
      <c r="W143" s="108">
        <v>0</v>
      </c>
      <c r="X143" s="108">
        <v>1</v>
      </c>
      <c r="Y143" s="108">
        <v>0</v>
      </c>
      <c r="Z143" s="108"/>
      <c r="AA143" s="108"/>
      <c r="AB143" s="108"/>
    </row>
    <row r="144">
      <c r="A144" s="108">
        <v>50</v>
      </c>
      <c r="B144" s="108">
        <v>0</v>
      </c>
      <c r="C144" s="108">
        <v>0</v>
      </c>
      <c r="D144" s="108">
        <v>1</v>
      </c>
      <c r="E144" s="108">
        <v>232</v>
      </c>
      <c r="F144" s="108">
        <f>ROUND(Source!BC128,O144)</f>
        <v>0</v>
      </c>
      <c r="G144" s="108" t="s">
        <v>387</v>
      </c>
      <c r="H144" s="108" t="s">
        <v>388</v>
      </c>
      <c r="I144" s="108"/>
      <c r="J144" s="108"/>
      <c r="K144" s="108">
        <v>232</v>
      </c>
      <c r="L144" s="108">
        <v>15</v>
      </c>
      <c r="M144" s="108">
        <v>3</v>
      </c>
      <c r="N144" s="108" t="s">
        <v>270</v>
      </c>
      <c r="O144" s="108">
        <v>2</v>
      </c>
      <c r="P144" s="108"/>
      <c r="Q144" s="108"/>
      <c r="R144" s="108"/>
      <c r="S144" s="108"/>
      <c r="T144" s="108"/>
      <c r="U144" s="108"/>
      <c r="V144" s="108"/>
      <c r="W144" s="108">
        <v>0</v>
      </c>
      <c r="X144" s="108">
        <v>1</v>
      </c>
      <c r="Y144" s="108">
        <v>0</v>
      </c>
      <c r="Z144" s="108"/>
      <c r="AA144" s="108"/>
      <c r="AB144" s="108"/>
    </row>
    <row r="145">
      <c r="A145" s="108">
        <v>50</v>
      </c>
      <c r="B145" s="108">
        <v>0</v>
      </c>
      <c r="C145" s="108">
        <v>0</v>
      </c>
      <c r="D145" s="108">
        <v>1</v>
      </c>
      <c r="E145" s="108">
        <v>214</v>
      </c>
      <c r="F145" s="108">
        <f>ROUND(Source!AS128,O145)</f>
        <v>3751.7400000000002</v>
      </c>
      <c r="G145" s="108" t="s">
        <v>389</v>
      </c>
      <c r="H145" s="108" t="s">
        <v>390</v>
      </c>
      <c r="I145" s="108"/>
      <c r="J145" s="108"/>
      <c r="K145" s="108">
        <v>214</v>
      </c>
      <c r="L145" s="108">
        <v>16</v>
      </c>
      <c r="M145" s="108">
        <v>3</v>
      </c>
      <c r="N145" s="108" t="s">
        <v>270</v>
      </c>
      <c r="O145" s="108">
        <v>2</v>
      </c>
      <c r="P145" s="108"/>
      <c r="Q145" s="108"/>
      <c r="R145" s="108"/>
      <c r="S145" s="108"/>
      <c r="T145" s="108"/>
      <c r="U145" s="108"/>
      <c r="V145" s="108"/>
      <c r="W145" s="108">
        <v>3751.7399999999998</v>
      </c>
      <c r="X145" s="108">
        <v>1</v>
      </c>
      <c r="Y145" s="108">
        <v>3751.7399999999998</v>
      </c>
      <c r="Z145" s="108"/>
      <c r="AA145" s="108"/>
      <c r="AB145" s="108"/>
    </row>
    <row r="146">
      <c r="A146" s="108">
        <v>50</v>
      </c>
      <c r="B146" s="108">
        <v>0</v>
      </c>
      <c r="C146" s="108">
        <v>0</v>
      </c>
      <c r="D146" s="108">
        <v>1</v>
      </c>
      <c r="E146" s="108">
        <v>215</v>
      </c>
      <c r="F146" s="108">
        <f>ROUND(Source!AT128,O146)</f>
        <v>0</v>
      </c>
      <c r="G146" s="108" t="s">
        <v>391</v>
      </c>
      <c r="H146" s="108" t="s">
        <v>392</v>
      </c>
      <c r="I146" s="108"/>
      <c r="J146" s="108"/>
      <c r="K146" s="108">
        <v>215</v>
      </c>
      <c r="L146" s="108">
        <v>17</v>
      </c>
      <c r="M146" s="108">
        <v>3</v>
      </c>
      <c r="N146" s="108" t="s">
        <v>270</v>
      </c>
      <c r="O146" s="108">
        <v>2</v>
      </c>
      <c r="P146" s="108"/>
      <c r="Q146" s="108"/>
      <c r="R146" s="108"/>
      <c r="S146" s="108"/>
      <c r="T146" s="108"/>
      <c r="U146" s="108"/>
      <c r="V146" s="108"/>
      <c r="W146" s="108">
        <v>0</v>
      </c>
      <c r="X146" s="108">
        <v>1</v>
      </c>
      <c r="Y146" s="108">
        <v>0</v>
      </c>
      <c r="Z146" s="108"/>
      <c r="AA146" s="108"/>
      <c r="AB146" s="108"/>
    </row>
    <row r="147">
      <c r="A147" s="108">
        <v>50</v>
      </c>
      <c r="B147" s="108">
        <v>0</v>
      </c>
      <c r="C147" s="108">
        <v>0</v>
      </c>
      <c r="D147" s="108">
        <v>1</v>
      </c>
      <c r="E147" s="108">
        <v>217</v>
      </c>
      <c r="F147" s="108">
        <f>ROUND(Source!AU128,O147)</f>
        <v>0</v>
      </c>
      <c r="G147" s="108" t="s">
        <v>393</v>
      </c>
      <c r="H147" s="108" t="s">
        <v>394</v>
      </c>
      <c r="I147" s="108"/>
      <c r="J147" s="108"/>
      <c r="K147" s="108">
        <v>217</v>
      </c>
      <c r="L147" s="108">
        <v>18</v>
      </c>
      <c r="M147" s="108">
        <v>3</v>
      </c>
      <c r="N147" s="108" t="s">
        <v>270</v>
      </c>
      <c r="O147" s="108">
        <v>2</v>
      </c>
      <c r="P147" s="108"/>
      <c r="Q147" s="108"/>
      <c r="R147" s="108"/>
      <c r="S147" s="108"/>
      <c r="T147" s="108"/>
      <c r="U147" s="108"/>
      <c r="V147" s="108"/>
      <c r="W147" s="108">
        <v>0</v>
      </c>
      <c r="X147" s="108">
        <v>1</v>
      </c>
      <c r="Y147" s="108">
        <v>0</v>
      </c>
      <c r="Z147" s="108"/>
      <c r="AA147" s="108"/>
      <c r="AB147" s="108"/>
    </row>
    <row r="148">
      <c r="A148" s="108">
        <v>50</v>
      </c>
      <c r="B148" s="108">
        <v>0</v>
      </c>
      <c r="C148" s="108">
        <v>0</v>
      </c>
      <c r="D148" s="108">
        <v>1</v>
      </c>
      <c r="E148" s="108">
        <v>230</v>
      </c>
      <c r="F148" s="108">
        <f>ROUND(Source!BA128,O148)</f>
        <v>0</v>
      </c>
      <c r="G148" s="108" t="s">
        <v>395</v>
      </c>
      <c r="H148" s="108" t="s">
        <v>396</v>
      </c>
      <c r="I148" s="108"/>
      <c r="J148" s="108"/>
      <c r="K148" s="108">
        <v>230</v>
      </c>
      <c r="L148" s="108">
        <v>19</v>
      </c>
      <c r="M148" s="108">
        <v>3</v>
      </c>
      <c r="N148" s="108" t="s">
        <v>270</v>
      </c>
      <c r="O148" s="108">
        <v>2</v>
      </c>
      <c r="P148" s="108"/>
      <c r="Q148" s="108"/>
      <c r="R148" s="108"/>
      <c r="S148" s="108"/>
      <c r="T148" s="108"/>
      <c r="U148" s="108"/>
      <c r="V148" s="108"/>
      <c r="W148" s="108">
        <v>0</v>
      </c>
      <c r="X148" s="108">
        <v>1</v>
      </c>
      <c r="Y148" s="108">
        <v>0</v>
      </c>
      <c r="Z148" s="108"/>
      <c r="AA148" s="108"/>
      <c r="AB148" s="108"/>
    </row>
    <row r="149">
      <c r="A149" s="108">
        <v>50</v>
      </c>
      <c r="B149" s="108">
        <v>0</v>
      </c>
      <c r="C149" s="108">
        <v>0</v>
      </c>
      <c r="D149" s="108">
        <v>1</v>
      </c>
      <c r="E149" s="108">
        <v>206</v>
      </c>
      <c r="F149" s="108">
        <f>ROUND(Source!T128,O149)</f>
        <v>0</v>
      </c>
      <c r="G149" s="108" t="s">
        <v>397</v>
      </c>
      <c r="H149" s="108" t="s">
        <v>398</v>
      </c>
      <c r="I149" s="108"/>
      <c r="J149" s="108"/>
      <c r="K149" s="108">
        <v>206</v>
      </c>
      <c r="L149" s="108">
        <v>20</v>
      </c>
      <c r="M149" s="108">
        <v>3</v>
      </c>
      <c r="N149" s="108" t="s">
        <v>270</v>
      </c>
      <c r="O149" s="108">
        <v>2</v>
      </c>
      <c r="P149" s="108"/>
      <c r="Q149" s="108"/>
      <c r="R149" s="108"/>
      <c r="S149" s="108"/>
      <c r="T149" s="108"/>
      <c r="U149" s="108"/>
      <c r="V149" s="108"/>
      <c r="W149" s="108">
        <v>0</v>
      </c>
      <c r="X149" s="108">
        <v>1</v>
      </c>
      <c r="Y149" s="108">
        <v>0</v>
      </c>
      <c r="Z149" s="108"/>
      <c r="AA149" s="108"/>
      <c r="AB149" s="108"/>
    </row>
    <row r="150">
      <c r="A150" s="108">
        <v>50</v>
      </c>
      <c r="B150" s="108">
        <v>0</v>
      </c>
      <c r="C150" s="108">
        <v>0</v>
      </c>
      <c r="D150" s="108">
        <v>1</v>
      </c>
      <c r="E150" s="108">
        <v>207</v>
      </c>
      <c r="F150" s="108">
        <f>ROUND(Source!U128,O150)</f>
        <v>0</v>
      </c>
      <c r="G150" s="108" t="s">
        <v>399</v>
      </c>
      <c r="H150" s="108" t="s">
        <v>400</v>
      </c>
      <c r="I150" s="108"/>
      <c r="J150" s="108"/>
      <c r="K150" s="108">
        <v>207</v>
      </c>
      <c r="L150" s="108">
        <v>21</v>
      </c>
      <c r="M150" s="108">
        <v>3</v>
      </c>
      <c r="N150" s="108" t="s">
        <v>270</v>
      </c>
      <c r="O150" s="108">
        <v>7</v>
      </c>
      <c r="P150" s="108"/>
      <c r="Q150" s="108"/>
      <c r="R150" s="108"/>
      <c r="S150" s="108"/>
      <c r="T150" s="108"/>
      <c r="U150" s="108"/>
      <c r="V150" s="108"/>
      <c r="W150" s="108">
        <v>0</v>
      </c>
      <c r="X150" s="108">
        <v>1</v>
      </c>
      <c r="Y150" s="108">
        <v>0</v>
      </c>
      <c r="Z150" s="108"/>
      <c r="AA150" s="108"/>
      <c r="AB150" s="108"/>
    </row>
    <row r="151">
      <c r="A151" s="108">
        <v>50</v>
      </c>
      <c r="B151" s="108">
        <v>0</v>
      </c>
      <c r="C151" s="108">
        <v>0</v>
      </c>
      <c r="D151" s="108">
        <v>1</v>
      </c>
      <c r="E151" s="108">
        <v>208</v>
      </c>
      <c r="F151" s="108">
        <f>ROUND(Source!V128,O151)</f>
        <v>3.5600000000000001</v>
      </c>
      <c r="G151" s="108" t="s">
        <v>401</v>
      </c>
      <c r="H151" s="108" t="s">
        <v>402</v>
      </c>
      <c r="I151" s="108"/>
      <c r="J151" s="108"/>
      <c r="K151" s="108">
        <v>208</v>
      </c>
      <c r="L151" s="108">
        <v>22</v>
      </c>
      <c r="M151" s="108">
        <v>3</v>
      </c>
      <c r="N151" s="108" t="s">
        <v>270</v>
      </c>
      <c r="O151" s="108">
        <v>7</v>
      </c>
      <c r="P151" s="108"/>
      <c r="Q151" s="108"/>
      <c r="R151" s="108"/>
      <c r="S151" s="108"/>
      <c r="T151" s="108"/>
      <c r="U151" s="108"/>
      <c r="V151" s="108"/>
      <c r="W151" s="108">
        <v>3.5600000000000001</v>
      </c>
      <c r="X151" s="108">
        <v>1</v>
      </c>
      <c r="Y151" s="108">
        <v>3.5600000000000001</v>
      </c>
      <c r="Z151" s="108"/>
      <c r="AA151" s="108"/>
      <c r="AB151" s="108"/>
    </row>
    <row r="152">
      <c r="A152" s="108">
        <v>50</v>
      </c>
      <c r="B152" s="108">
        <v>0</v>
      </c>
      <c r="C152" s="108">
        <v>0</v>
      </c>
      <c r="D152" s="108">
        <v>1</v>
      </c>
      <c r="E152" s="108">
        <v>209</v>
      </c>
      <c r="F152" s="108">
        <f>ROUND(Source!W128,O152)</f>
        <v>0</v>
      </c>
      <c r="G152" s="108" t="s">
        <v>403</v>
      </c>
      <c r="H152" s="108" t="s">
        <v>404</v>
      </c>
      <c r="I152" s="108"/>
      <c r="J152" s="108"/>
      <c r="K152" s="108">
        <v>209</v>
      </c>
      <c r="L152" s="108">
        <v>23</v>
      </c>
      <c r="M152" s="108">
        <v>3</v>
      </c>
      <c r="N152" s="108" t="s">
        <v>270</v>
      </c>
      <c r="O152" s="108">
        <v>2</v>
      </c>
      <c r="P152" s="108"/>
      <c r="Q152" s="108"/>
      <c r="R152" s="108"/>
      <c r="S152" s="108"/>
      <c r="T152" s="108"/>
      <c r="U152" s="108"/>
      <c r="V152" s="108"/>
      <c r="W152" s="108">
        <v>0</v>
      </c>
      <c r="X152" s="108">
        <v>1</v>
      </c>
      <c r="Y152" s="108">
        <v>0</v>
      </c>
      <c r="Z152" s="108"/>
      <c r="AA152" s="108"/>
      <c r="AB152" s="108"/>
    </row>
    <row r="153">
      <c r="A153" s="108">
        <v>50</v>
      </c>
      <c r="B153" s="108">
        <v>0</v>
      </c>
      <c r="C153" s="108">
        <v>0</v>
      </c>
      <c r="D153" s="108">
        <v>1</v>
      </c>
      <c r="E153" s="108">
        <v>233</v>
      </c>
      <c r="F153" s="108">
        <f>ROUND(Source!BD128,O153)</f>
        <v>0</v>
      </c>
      <c r="G153" s="108" t="s">
        <v>405</v>
      </c>
      <c r="H153" s="108" t="s">
        <v>406</v>
      </c>
      <c r="I153" s="108"/>
      <c r="J153" s="108"/>
      <c r="K153" s="108">
        <v>233</v>
      </c>
      <c r="L153" s="108">
        <v>24</v>
      </c>
      <c r="M153" s="108">
        <v>3</v>
      </c>
      <c r="N153" s="108" t="s">
        <v>270</v>
      </c>
      <c r="O153" s="108">
        <v>2</v>
      </c>
      <c r="P153" s="108"/>
      <c r="Q153" s="108"/>
      <c r="R153" s="108"/>
      <c r="S153" s="108"/>
      <c r="T153" s="108"/>
      <c r="U153" s="108"/>
      <c r="V153" s="108"/>
      <c r="W153" s="108">
        <v>0</v>
      </c>
      <c r="X153" s="108">
        <v>1</v>
      </c>
      <c r="Y153" s="108">
        <v>0</v>
      </c>
      <c r="Z153" s="108"/>
      <c r="AA153" s="108"/>
      <c r="AB153" s="108"/>
    </row>
    <row r="154">
      <c r="A154" s="108">
        <v>50</v>
      </c>
      <c r="B154" s="108">
        <v>0</v>
      </c>
      <c r="C154" s="108">
        <v>0</v>
      </c>
      <c r="D154" s="108">
        <v>1</v>
      </c>
      <c r="E154" s="108">
        <v>210</v>
      </c>
      <c r="F154" s="108">
        <f>ROUND(Source!X128,O154)</f>
        <v>0</v>
      </c>
      <c r="G154" s="108" t="s">
        <v>407</v>
      </c>
      <c r="H154" s="108" t="s">
        <v>408</v>
      </c>
      <c r="I154" s="108"/>
      <c r="J154" s="108"/>
      <c r="K154" s="108">
        <v>210</v>
      </c>
      <c r="L154" s="108">
        <v>25</v>
      </c>
      <c r="M154" s="108">
        <v>3</v>
      </c>
      <c r="N154" s="108" t="s">
        <v>270</v>
      </c>
      <c r="O154" s="108">
        <v>2</v>
      </c>
      <c r="P154" s="108"/>
      <c r="Q154" s="108"/>
      <c r="R154" s="108"/>
      <c r="S154" s="108"/>
      <c r="T154" s="108"/>
      <c r="U154" s="108"/>
      <c r="V154" s="108"/>
      <c r="W154" s="108">
        <v>0</v>
      </c>
      <c r="X154" s="108">
        <v>1</v>
      </c>
      <c r="Y154" s="108">
        <v>0</v>
      </c>
      <c r="Z154" s="108"/>
      <c r="AA154" s="108"/>
      <c r="AB154" s="108"/>
    </row>
    <row r="155">
      <c r="A155" s="108">
        <v>50</v>
      </c>
      <c r="B155" s="108">
        <v>0</v>
      </c>
      <c r="C155" s="108">
        <v>0</v>
      </c>
      <c r="D155" s="108">
        <v>1</v>
      </c>
      <c r="E155" s="108">
        <v>211</v>
      </c>
      <c r="F155" s="108">
        <f>ROUND(Source!Y128,O155)</f>
        <v>0</v>
      </c>
      <c r="G155" s="108" t="s">
        <v>409</v>
      </c>
      <c r="H155" s="108" t="s">
        <v>410</v>
      </c>
      <c r="I155" s="108"/>
      <c r="J155" s="108"/>
      <c r="K155" s="108">
        <v>211</v>
      </c>
      <c r="L155" s="108">
        <v>26</v>
      </c>
      <c r="M155" s="108">
        <v>3</v>
      </c>
      <c r="N155" s="108" t="s">
        <v>270</v>
      </c>
      <c r="O155" s="108">
        <v>2</v>
      </c>
      <c r="P155" s="108"/>
      <c r="Q155" s="108"/>
      <c r="R155" s="108"/>
      <c r="S155" s="108"/>
      <c r="T155" s="108"/>
      <c r="U155" s="108"/>
      <c r="V155" s="108"/>
      <c r="W155" s="108">
        <v>0</v>
      </c>
      <c r="X155" s="108">
        <v>1</v>
      </c>
      <c r="Y155" s="108">
        <v>0</v>
      </c>
      <c r="Z155" s="108"/>
      <c r="AA155" s="108"/>
      <c r="AB155" s="108"/>
    </row>
    <row r="156">
      <c r="A156" s="108">
        <v>50</v>
      </c>
      <c r="B156" s="108">
        <v>0</v>
      </c>
      <c r="C156" s="108">
        <v>0</v>
      </c>
      <c r="D156" s="108">
        <v>1</v>
      </c>
      <c r="E156" s="108">
        <v>224</v>
      </c>
      <c r="F156" s="108">
        <f>ROUND(Source!AR128,O156)</f>
        <v>3751.7400000000002</v>
      </c>
      <c r="G156" s="108" t="s">
        <v>411</v>
      </c>
      <c r="H156" s="108" t="s">
        <v>412</v>
      </c>
      <c r="I156" s="108"/>
      <c r="J156" s="108"/>
      <c r="K156" s="108">
        <v>224</v>
      </c>
      <c r="L156" s="108">
        <v>27</v>
      </c>
      <c r="M156" s="108">
        <v>3</v>
      </c>
      <c r="N156" s="108" t="s">
        <v>270</v>
      </c>
      <c r="O156" s="108">
        <v>2</v>
      </c>
      <c r="P156" s="108"/>
      <c r="Q156" s="108"/>
      <c r="R156" s="108"/>
      <c r="S156" s="108"/>
      <c r="T156" s="108"/>
      <c r="U156" s="108"/>
      <c r="V156" s="108"/>
      <c r="W156" s="108">
        <v>3751.7399999999998</v>
      </c>
      <c r="X156" s="108">
        <v>1</v>
      </c>
      <c r="Y156" s="108">
        <v>3751.7399999999998</v>
      </c>
      <c r="Z156" s="108"/>
      <c r="AA156" s="108"/>
      <c r="AB156" s="108"/>
    </row>
    <row r="158">
      <c r="A158" s="106">
        <v>51</v>
      </c>
      <c r="B158" s="106">
        <f>B24</f>
        <v>1</v>
      </c>
      <c r="C158" s="106">
        <f>A24</f>
        <v>4</v>
      </c>
      <c r="D158" s="106">
        <f>ROW(A24)</f>
        <v>24</v>
      </c>
      <c r="E158" s="106"/>
      <c r="F158" s="106" t="str">
        <f>IF(F24&lt;&gt;"",F24,"")</f>
        <v xml:space="preserve">Новый раздел</v>
      </c>
      <c r="G158" s="106" t="str">
        <f>IF(G24&lt;&gt;"",G24,"")</f>
        <v xml:space="preserve">Ремонт заземляющих устройств на ПС 110 кВ Барвиха ОРУ 110кВ и ОПУ</v>
      </c>
      <c r="H158" s="106">
        <v>0</v>
      </c>
      <c r="I158" s="106"/>
      <c r="J158" s="106"/>
      <c r="K158" s="106"/>
      <c r="L158" s="106"/>
      <c r="M158" s="106"/>
      <c r="N158" s="106"/>
      <c r="O158" s="106">
        <f t="shared" ref="O158:T158" si="198">ROUND(O58+O92+O128+AB158,2)</f>
        <v>186146.70000000001</v>
      </c>
      <c r="P158" s="106">
        <f t="shared" si="198"/>
        <v>66394.850000000006</v>
      </c>
      <c r="Q158" s="106">
        <f t="shared" si="198"/>
        <v>4986.0600000000004</v>
      </c>
      <c r="R158" s="106">
        <f t="shared" si="198"/>
        <v>3165.9700000000003</v>
      </c>
      <c r="S158" s="106">
        <f t="shared" si="198"/>
        <v>111599.82000000001</v>
      </c>
      <c r="T158" s="106">
        <f t="shared" si="198"/>
        <v>0</v>
      </c>
      <c r="U158" s="106">
        <f>U58+U92+U128+AH158</f>
        <v>260.79089279999994</v>
      </c>
      <c r="V158" s="106">
        <f>V58+V92+V128+AI158</f>
        <v>5.9534336000000003</v>
      </c>
      <c r="W158" s="106">
        <f>ROUND(W58+W92+W128+AJ158,2)</f>
        <v>0</v>
      </c>
      <c r="X158" s="106">
        <f>ROUND(X58+X92+X128+AK158,2)</f>
        <v>104060.25</v>
      </c>
      <c r="Y158" s="106">
        <f>ROUND(Y58+Y92+Y128+AL158,2)</f>
        <v>50003.330000000002</v>
      </c>
      <c r="Z158" s="106"/>
      <c r="AA158" s="106"/>
      <c r="AB158" s="106"/>
      <c r="AC158" s="106"/>
      <c r="AD158" s="106"/>
      <c r="AE158" s="106"/>
      <c r="AF158" s="106"/>
      <c r="AG158" s="106"/>
      <c r="AH158" s="106"/>
      <c r="AI158" s="106"/>
      <c r="AJ158" s="106"/>
      <c r="AK158" s="106"/>
      <c r="AL158" s="106"/>
      <c r="AM158" s="106"/>
      <c r="AN158" s="106"/>
      <c r="AO158" s="106">
        <f t="shared" ref="AO158:BD158" si="199">ROUND(AO58+AO92+AO128+BX158,2)</f>
        <v>0</v>
      </c>
      <c r="AP158" s="106">
        <f t="shared" si="199"/>
        <v>0</v>
      </c>
      <c r="AQ158" s="106">
        <f t="shared" si="199"/>
        <v>0</v>
      </c>
      <c r="AR158" s="106">
        <f t="shared" si="199"/>
        <v>340210.28000000003</v>
      </c>
      <c r="AS158" s="106">
        <f t="shared" si="199"/>
        <v>208008.70000000001</v>
      </c>
      <c r="AT158" s="106">
        <f t="shared" si="199"/>
        <v>132201.58000000002</v>
      </c>
      <c r="AU158" s="106">
        <f t="shared" si="199"/>
        <v>0</v>
      </c>
      <c r="AV158" s="106">
        <f t="shared" si="199"/>
        <v>66394.850000000006</v>
      </c>
      <c r="AW158" s="106">
        <f t="shared" si="199"/>
        <v>66394.850000000006</v>
      </c>
      <c r="AX158" s="106">
        <f t="shared" si="199"/>
        <v>0</v>
      </c>
      <c r="AY158" s="106">
        <f t="shared" si="199"/>
        <v>66394.850000000006</v>
      </c>
      <c r="AZ158" s="106">
        <f t="shared" si="199"/>
        <v>0</v>
      </c>
      <c r="BA158" s="106">
        <f t="shared" si="199"/>
        <v>0</v>
      </c>
      <c r="BB158" s="106">
        <f t="shared" si="199"/>
        <v>0</v>
      </c>
      <c r="BC158" s="106">
        <f t="shared" si="199"/>
        <v>0</v>
      </c>
      <c r="BD158" s="106">
        <f t="shared" si="199"/>
        <v>0</v>
      </c>
      <c r="BE158" s="106"/>
      <c r="BF158" s="106"/>
      <c r="BG158" s="106"/>
      <c r="BH158" s="106"/>
      <c r="BI158" s="106"/>
      <c r="BJ158" s="106"/>
      <c r="BK158" s="106"/>
      <c r="BL158" s="106"/>
      <c r="BM158" s="106"/>
      <c r="BN158" s="106"/>
      <c r="BO158" s="106"/>
      <c r="BP158" s="106"/>
      <c r="BQ158" s="106"/>
      <c r="BR158" s="106"/>
      <c r="BS158" s="106"/>
      <c r="BT158" s="106"/>
      <c r="BU158" s="106"/>
      <c r="BV158" s="106"/>
      <c r="BW158" s="106"/>
      <c r="BX158" s="106"/>
      <c r="BY158" s="106"/>
      <c r="BZ158" s="106"/>
      <c r="CA158" s="106"/>
      <c r="CB158" s="106"/>
      <c r="CC158" s="106"/>
      <c r="CD158" s="106"/>
      <c r="CE158" s="106"/>
      <c r="CF158" s="106"/>
      <c r="CG158" s="106"/>
      <c r="CH158" s="106"/>
      <c r="CI158" s="106"/>
      <c r="CJ158" s="106"/>
      <c r="CK158" s="106"/>
      <c r="CL158" s="106"/>
      <c r="CM158" s="106"/>
      <c r="CN158" s="106"/>
      <c r="CO158" s="106"/>
      <c r="CP158" s="106"/>
      <c r="CQ158" s="106"/>
      <c r="CR158" s="106"/>
      <c r="CS158" s="106"/>
      <c r="CT158" s="106"/>
      <c r="CU158" s="106"/>
      <c r="CV158" s="106"/>
      <c r="CW158" s="106"/>
      <c r="CX158" s="106"/>
      <c r="CY158" s="106"/>
      <c r="CZ158" s="106"/>
      <c r="DA158" s="106"/>
      <c r="DB158" s="106"/>
      <c r="DC158" s="106"/>
      <c r="DD158" s="106"/>
      <c r="DE158" s="106"/>
      <c r="DF158" s="106"/>
      <c r="DG158" s="107"/>
      <c r="DH158" s="107"/>
      <c r="DI158" s="107"/>
      <c r="DJ158" s="107"/>
      <c r="DK158" s="107"/>
      <c r="DL158" s="107"/>
      <c r="DM158" s="107"/>
      <c r="DN158" s="107"/>
      <c r="DO158" s="107"/>
      <c r="DP158" s="107"/>
      <c r="DQ158" s="107"/>
      <c r="DR158" s="107"/>
      <c r="DS158" s="107"/>
      <c r="DT158" s="107"/>
      <c r="DU158" s="107"/>
      <c r="DV158" s="107"/>
      <c r="DW158" s="107"/>
      <c r="DX158" s="107"/>
      <c r="DY158" s="107"/>
      <c r="DZ158" s="107"/>
      <c r="EA158" s="107"/>
      <c r="EB158" s="107"/>
      <c r="EC158" s="107"/>
      <c r="ED158" s="107"/>
      <c r="EE158" s="107"/>
      <c r="EF158" s="107"/>
      <c r="EG158" s="107"/>
      <c r="EH158" s="107"/>
      <c r="EI158" s="107"/>
      <c r="EJ158" s="107"/>
      <c r="EK158" s="107"/>
      <c r="EL158" s="107"/>
      <c r="EM158" s="107"/>
      <c r="EN158" s="107"/>
      <c r="EO158" s="107"/>
      <c r="EP158" s="107"/>
      <c r="EQ158" s="107"/>
      <c r="ER158" s="107"/>
      <c r="ES158" s="107"/>
      <c r="ET158" s="107"/>
      <c r="EU158" s="107"/>
      <c r="EV158" s="107"/>
      <c r="EW158" s="107"/>
      <c r="EX158" s="107"/>
      <c r="EY158" s="107"/>
      <c r="EZ158" s="107"/>
      <c r="FA158" s="107"/>
      <c r="FB158" s="107"/>
      <c r="FC158" s="107"/>
      <c r="FD158" s="107"/>
      <c r="FE158" s="107"/>
      <c r="FF158" s="107"/>
      <c r="FG158" s="107"/>
      <c r="FH158" s="107"/>
      <c r="FI158" s="107"/>
      <c r="FJ158" s="107"/>
      <c r="FK158" s="107"/>
      <c r="FL158" s="107"/>
      <c r="FM158" s="107"/>
      <c r="FN158" s="107"/>
      <c r="FO158" s="107"/>
      <c r="FP158" s="107"/>
      <c r="FQ158" s="107"/>
      <c r="FR158" s="107"/>
      <c r="FS158" s="107"/>
      <c r="FT158" s="107"/>
      <c r="FU158" s="107"/>
      <c r="FV158" s="107"/>
      <c r="FW158" s="107"/>
      <c r="FX158" s="107"/>
      <c r="FY158" s="107"/>
      <c r="FZ158" s="107"/>
      <c r="GA158" s="107"/>
      <c r="GB158" s="107"/>
      <c r="GC158" s="107"/>
      <c r="GD158" s="107"/>
      <c r="GE158" s="107"/>
      <c r="GF158" s="107"/>
      <c r="GG158" s="107"/>
      <c r="GH158" s="107"/>
      <c r="GI158" s="107"/>
      <c r="GJ158" s="107"/>
      <c r="GK158" s="107"/>
      <c r="GL158" s="107"/>
      <c r="GM158" s="107"/>
      <c r="GN158" s="107"/>
      <c r="GO158" s="107"/>
      <c r="GP158" s="107"/>
      <c r="GQ158" s="107"/>
      <c r="GR158" s="107"/>
      <c r="GS158" s="107"/>
      <c r="GT158" s="107"/>
      <c r="GU158" s="107"/>
      <c r="GV158" s="107"/>
      <c r="GW158" s="107"/>
      <c r="GX158" s="107">
        <v>0</v>
      </c>
    </row>
    <row r="160">
      <c r="A160" s="108">
        <v>50</v>
      </c>
      <c r="B160" s="108">
        <v>0</v>
      </c>
      <c r="C160" s="108">
        <v>0</v>
      </c>
      <c r="D160" s="108">
        <v>1</v>
      </c>
      <c r="E160" s="108">
        <v>201</v>
      </c>
      <c r="F160" s="108">
        <f>ROUND(Source!O158,O160)</f>
        <v>186146.70000000001</v>
      </c>
      <c r="G160" s="108" t="s">
        <v>359</v>
      </c>
      <c r="H160" s="108" t="s">
        <v>360</v>
      </c>
      <c r="I160" s="108"/>
      <c r="J160" s="108"/>
      <c r="K160" s="108">
        <v>201</v>
      </c>
      <c r="L160" s="108">
        <v>1</v>
      </c>
      <c r="M160" s="108">
        <v>3</v>
      </c>
      <c r="N160" s="108" t="s">
        <v>270</v>
      </c>
      <c r="O160" s="108">
        <v>2</v>
      </c>
      <c r="P160" s="108"/>
      <c r="Q160" s="108"/>
      <c r="R160" s="108"/>
      <c r="S160" s="108"/>
      <c r="T160" s="108"/>
      <c r="U160" s="108"/>
      <c r="V160" s="108"/>
      <c r="W160" s="108">
        <v>186146.70000000001</v>
      </c>
      <c r="X160" s="108">
        <v>1</v>
      </c>
      <c r="Y160" s="108">
        <v>186146.70000000001</v>
      </c>
      <c r="Z160" s="108"/>
      <c r="AA160" s="108"/>
      <c r="AB160" s="108"/>
    </row>
    <row r="161">
      <c r="A161" s="108">
        <v>50</v>
      </c>
      <c r="B161" s="108">
        <v>0</v>
      </c>
      <c r="C161" s="108">
        <v>0</v>
      </c>
      <c r="D161" s="108">
        <v>1</v>
      </c>
      <c r="E161" s="108">
        <v>202</v>
      </c>
      <c r="F161" s="108">
        <f>ROUND(Source!P158,O161)</f>
        <v>66394.850000000006</v>
      </c>
      <c r="G161" s="108" t="s">
        <v>361</v>
      </c>
      <c r="H161" s="108" t="s">
        <v>362</v>
      </c>
      <c r="I161" s="108"/>
      <c r="J161" s="108"/>
      <c r="K161" s="108">
        <v>202</v>
      </c>
      <c r="L161" s="108">
        <v>2</v>
      </c>
      <c r="M161" s="108">
        <v>3</v>
      </c>
      <c r="N161" s="108" t="s">
        <v>270</v>
      </c>
      <c r="O161" s="108">
        <v>2</v>
      </c>
      <c r="P161" s="108"/>
      <c r="Q161" s="108"/>
      <c r="R161" s="108"/>
      <c r="S161" s="108"/>
      <c r="T161" s="108"/>
      <c r="U161" s="108"/>
      <c r="V161" s="108"/>
      <c r="W161" s="108">
        <v>66394.850000000006</v>
      </c>
      <c r="X161" s="108">
        <v>1</v>
      </c>
      <c r="Y161" s="108">
        <v>66394.850000000006</v>
      </c>
      <c r="Z161" s="108"/>
      <c r="AA161" s="108"/>
      <c r="AB161" s="108"/>
    </row>
    <row r="162">
      <c r="A162" s="108">
        <v>50</v>
      </c>
      <c r="B162" s="108">
        <v>0</v>
      </c>
      <c r="C162" s="108">
        <v>0</v>
      </c>
      <c r="D162" s="108">
        <v>1</v>
      </c>
      <c r="E162" s="108">
        <v>222</v>
      </c>
      <c r="F162" s="108">
        <f>ROUND(Source!AO158,O162)</f>
        <v>0</v>
      </c>
      <c r="G162" s="108" t="s">
        <v>363</v>
      </c>
      <c r="H162" s="108" t="s">
        <v>364</v>
      </c>
      <c r="I162" s="108"/>
      <c r="J162" s="108"/>
      <c r="K162" s="108">
        <v>222</v>
      </c>
      <c r="L162" s="108">
        <v>3</v>
      </c>
      <c r="M162" s="108">
        <v>3</v>
      </c>
      <c r="N162" s="108" t="s">
        <v>270</v>
      </c>
      <c r="O162" s="108">
        <v>2</v>
      </c>
      <c r="P162" s="108"/>
      <c r="Q162" s="108"/>
      <c r="R162" s="108"/>
      <c r="S162" s="108"/>
      <c r="T162" s="108"/>
      <c r="U162" s="108"/>
      <c r="V162" s="108"/>
      <c r="W162" s="108">
        <v>0</v>
      </c>
      <c r="X162" s="108">
        <v>1</v>
      </c>
      <c r="Y162" s="108">
        <v>0</v>
      </c>
      <c r="Z162" s="108"/>
      <c r="AA162" s="108"/>
      <c r="AB162" s="108"/>
    </row>
    <row r="163">
      <c r="A163" s="108">
        <v>50</v>
      </c>
      <c r="B163" s="108">
        <v>0</v>
      </c>
      <c r="C163" s="108">
        <v>0</v>
      </c>
      <c r="D163" s="108">
        <v>1</v>
      </c>
      <c r="E163" s="108">
        <v>225</v>
      </c>
      <c r="F163" s="108">
        <f>ROUND(Source!AV158,O163)</f>
        <v>66394.850000000006</v>
      </c>
      <c r="G163" s="108" t="s">
        <v>365</v>
      </c>
      <c r="H163" s="108" t="s">
        <v>366</v>
      </c>
      <c r="I163" s="108"/>
      <c r="J163" s="108"/>
      <c r="K163" s="108">
        <v>225</v>
      </c>
      <c r="L163" s="108">
        <v>4</v>
      </c>
      <c r="M163" s="108">
        <v>3</v>
      </c>
      <c r="N163" s="108" t="s">
        <v>270</v>
      </c>
      <c r="O163" s="108">
        <v>2</v>
      </c>
      <c r="P163" s="108"/>
      <c r="Q163" s="108"/>
      <c r="R163" s="108"/>
      <c r="S163" s="108"/>
      <c r="T163" s="108"/>
      <c r="U163" s="108"/>
      <c r="V163" s="108"/>
      <c r="W163" s="108">
        <v>66394.850000000006</v>
      </c>
      <c r="X163" s="108">
        <v>1</v>
      </c>
      <c r="Y163" s="108">
        <v>66394.850000000006</v>
      </c>
      <c r="Z163" s="108"/>
      <c r="AA163" s="108"/>
      <c r="AB163" s="108"/>
    </row>
    <row r="164">
      <c r="A164" s="108">
        <v>50</v>
      </c>
      <c r="B164" s="108">
        <v>0</v>
      </c>
      <c r="C164" s="108">
        <v>0</v>
      </c>
      <c r="D164" s="108">
        <v>1</v>
      </c>
      <c r="E164" s="108">
        <v>226</v>
      </c>
      <c r="F164" s="108">
        <f>ROUND(Source!AW158,O164)</f>
        <v>66394.850000000006</v>
      </c>
      <c r="G164" s="108" t="s">
        <v>367</v>
      </c>
      <c r="H164" s="108" t="s">
        <v>368</v>
      </c>
      <c r="I164" s="108"/>
      <c r="J164" s="108"/>
      <c r="K164" s="108">
        <v>226</v>
      </c>
      <c r="L164" s="108">
        <v>5</v>
      </c>
      <c r="M164" s="108">
        <v>3</v>
      </c>
      <c r="N164" s="108" t="s">
        <v>270</v>
      </c>
      <c r="O164" s="108">
        <v>2</v>
      </c>
      <c r="P164" s="108"/>
      <c r="Q164" s="108"/>
      <c r="R164" s="108"/>
      <c r="S164" s="108"/>
      <c r="T164" s="108"/>
      <c r="U164" s="108"/>
      <c r="V164" s="108"/>
      <c r="W164" s="108">
        <v>66394.850000000006</v>
      </c>
      <c r="X164" s="108">
        <v>1</v>
      </c>
      <c r="Y164" s="108">
        <v>66394.850000000006</v>
      </c>
      <c r="Z164" s="108"/>
      <c r="AA164" s="108"/>
      <c r="AB164" s="108"/>
    </row>
    <row r="165">
      <c r="A165" s="108">
        <v>50</v>
      </c>
      <c r="B165" s="108">
        <v>0</v>
      </c>
      <c r="C165" s="108">
        <v>0</v>
      </c>
      <c r="D165" s="108">
        <v>1</v>
      </c>
      <c r="E165" s="108">
        <v>227</v>
      </c>
      <c r="F165" s="108">
        <f>ROUND(Source!AX158,O165)</f>
        <v>0</v>
      </c>
      <c r="G165" s="108" t="s">
        <v>369</v>
      </c>
      <c r="H165" s="108" t="s">
        <v>370</v>
      </c>
      <c r="I165" s="108"/>
      <c r="J165" s="108"/>
      <c r="K165" s="108">
        <v>227</v>
      </c>
      <c r="L165" s="108">
        <v>6</v>
      </c>
      <c r="M165" s="108">
        <v>3</v>
      </c>
      <c r="N165" s="108" t="s">
        <v>270</v>
      </c>
      <c r="O165" s="108">
        <v>2</v>
      </c>
      <c r="P165" s="108"/>
      <c r="Q165" s="108"/>
      <c r="R165" s="108"/>
      <c r="S165" s="108"/>
      <c r="T165" s="108"/>
      <c r="U165" s="108"/>
      <c r="V165" s="108"/>
      <c r="W165" s="108">
        <v>0</v>
      </c>
      <c r="X165" s="108">
        <v>1</v>
      </c>
      <c r="Y165" s="108">
        <v>0</v>
      </c>
      <c r="Z165" s="108"/>
      <c r="AA165" s="108"/>
      <c r="AB165" s="108"/>
    </row>
    <row r="166">
      <c r="A166" s="108">
        <v>50</v>
      </c>
      <c r="B166" s="108">
        <v>0</v>
      </c>
      <c r="C166" s="108">
        <v>0</v>
      </c>
      <c r="D166" s="108">
        <v>1</v>
      </c>
      <c r="E166" s="108">
        <v>228</v>
      </c>
      <c r="F166" s="108">
        <f>ROUND(Source!AY158,O166)</f>
        <v>66394.850000000006</v>
      </c>
      <c r="G166" s="108" t="s">
        <v>371</v>
      </c>
      <c r="H166" s="108" t="s">
        <v>372</v>
      </c>
      <c r="I166" s="108"/>
      <c r="J166" s="108"/>
      <c r="K166" s="108">
        <v>228</v>
      </c>
      <c r="L166" s="108">
        <v>7</v>
      </c>
      <c r="M166" s="108">
        <v>3</v>
      </c>
      <c r="N166" s="108" t="s">
        <v>270</v>
      </c>
      <c r="O166" s="108">
        <v>2</v>
      </c>
      <c r="P166" s="108"/>
      <c r="Q166" s="108"/>
      <c r="R166" s="108"/>
      <c r="S166" s="108"/>
      <c r="T166" s="108"/>
      <c r="U166" s="108"/>
      <c r="V166" s="108"/>
      <c r="W166" s="108">
        <v>66394.850000000006</v>
      </c>
      <c r="X166" s="108">
        <v>1</v>
      </c>
      <c r="Y166" s="108">
        <v>66394.850000000006</v>
      </c>
      <c r="Z166" s="108"/>
      <c r="AA166" s="108"/>
      <c r="AB166" s="108"/>
    </row>
    <row r="167">
      <c r="A167" s="108">
        <v>50</v>
      </c>
      <c r="B167" s="108">
        <v>0</v>
      </c>
      <c r="C167" s="108">
        <v>0</v>
      </c>
      <c r="D167" s="108">
        <v>1</v>
      </c>
      <c r="E167" s="108">
        <v>216</v>
      </c>
      <c r="F167" s="108">
        <f>ROUND(Source!AP158,O167)</f>
        <v>0</v>
      </c>
      <c r="G167" s="108" t="s">
        <v>373</v>
      </c>
      <c r="H167" s="108" t="s">
        <v>374</v>
      </c>
      <c r="I167" s="108"/>
      <c r="J167" s="108"/>
      <c r="K167" s="108">
        <v>216</v>
      </c>
      <c r="L167" s="108">
        <v>8</v>
      </c>
      <c r="M167" s="108">
        <v>3</v>
      </c>
      <c r="N167" s="108" t="s">
        <v>270</v>
      </c>
      <c r="O167" s="108">
        <v>2</v>
      </c>
      <c r="P167" s="108"/>
      <c r="Q167" s="108"/>
      <c r="R167" s="108"/>
      <c r="S167" s="108"/>
      <c r="T167" s="108"/>
      <c r="U167" s="108"/>
      <c r="V167" s="108"/>
      <c r="W167" s="108">
        <v>0</v>
      </c>
      <c r="X167" s="108">
        <v>1</v>
      </c>
      <c r="Y167" s="108">
        <v>0</v>
      </c>
      <c r="Z167" s="108"/>
      <c r="AA167" s="108"/>
      <c r="AB167" s="108"/>
    </row>
    <row r="168">
      <c r="A168" s="108">
        <v>50</v>
      </c>
      <c r="B168" s="108">
        <v>0</v>
      </c>
      <c r="C168" s="108">
        <v>0</v>
      </c>
      <c r="D168" s="108">
        <v>1</v>
      </c>
      <c r="E168" s="108">
        <v>223</v>
      </c>
      <c r="F168" s="108">
        <f>ROUND(Source!AQ158,O168)</f>
        <v>0</v>
      </c>
      <c r="G168" s="108" t="s">
        <v>375</v>
      </c>
      <c r="H168" s="108" t="s">
        <v>376</v>
      </c>
      <c r="I168" s="108"/>
      <c r="J168" s="108"/>
      <c r="K168" s="108">
        <v>223</v>
      </c>
      <c r="L168" s="108">
        <v>9</v>
      </c>
      <c r="M168" s="108">
        <v>3</v>
      </c>
      <c r="N168" s="108" t="s">
        <v>270</v>
      </c>
      <c r="O168" s="108">
        <v>2</v>
      </c>
      <c r="P168" s="108"/>
      <c r="Q168" s="108"/>
      <c r="R168" s="108"/>
      <c r="S168" s="108"/>
      <c r="T168" s="108"/>
      <c r="U168" s="108"/>
      <c r="V168" s="108"/>
      <c r="W168" s="108">
        <v>0</v>
      </c>
      <c r="X168" s="108">
        <v>1</v>
      </c>
      <c r="Y168" s="108">
        <v>0</v>
      </c>
      <c r="Z168" s="108"/>
      <c r="AA168" s="108"/>
      <c r="AB168" s="108"/>
    </row>
    <row r="169">
      <c r="A169" s="108">
        <v>50</v>
      </c>
      <c r="B169" s="108">
        <v>0</v>
      </c>
      <c r="C169" s="108">
        <v>0</v>
      </c>
      <c r="D169" s="108">
        <v>1</v>
      </c>
      <c r="E169" s="108">
        <v>229</v>
      </c>
      <c r="F169" s="108">
        <f>ROUND(Source!AZ158,O169)</f>
        <v>0</v>
      </c>
      <c r="G169" s="108" t="s">
        <v>377</v>
      </c>
      <c r="H169" s="108" t="s">
        <v>378</v>
      </c>
      <c r="I169" s="108"/>
      <c r="J169" s="108"/>
      <c r="K169" s="108">
        <v>229</v>
      </c>
      <c r="L169" s="108">
        <v>10</v>
      </c>
      <c r="M169" s="108">
        <v>3</v>
      </c>
      <c r="N169" s="108" t="s">
        <v>270</v>
      </c>
      <c r="O169" s="108">
        <v>2</v>
      </c>
      <c r="P169" s="108"/>
      <c r="Q169" s="108"/>
      <c r="R169" s="108"/>
      <c r="S169" s="108"/>
      <c r="T169" s="108"/>
      <c r="U169" s="108"/>
      <c r="V169" s="108"/>
      <c r="W169" s="108">
        <v>0</v>
      </c>
      <c r="X169" s="108">
        <v>1</v>
      </c>
      <c r="Y169" s="108">
        <v>0</v>
      </c>
      <c r="Z169" s="108"/>
      <c r="AA169" s="108"/>
      <c r="AB169" s="108"/>
    </row>
    <row r="170">
      <c r="A170" s="108">
        <v>50</v>
      </c>
      <c r="B170" s="108">
        <v>0</v>
      </c>
      <c r="C170" s="108">
        <v>0</v>
      </c>
      <c r="D170" s="108">
        <v>1</v>
      </c>
      <c r="E170" s="108">
        <v>203</v>
      </c>
      <c r="F170" s="108">
        <f>ROUND(Source!Q158,O170)</f>
        <v>4986.0600000000004</v>
      </c>
      <c r="G170" s="108" t="s">
        <v>379</v>
      </c>
      <c r="H170" s="108" t="s">
        <v>380</v>
      </c>
      <c r="I170" s="108"/>
      <c r="J170" s="108"/>
      <c r="K170" s="108">
        <v>203</v>
      </c>
      <c r="L170" s="108">
        <v>11</v>
      </c>
      <c r="M170" s="108">
        <v>3</v>
      </c>
      <c r="N170" s="108" t="s">
        <v>270</v>
      </c>
      <c r="O170" s="108">
        <v>2</v>
      </c>
      <c r="P170" s="108"/>
      <c r="Q170" s="108"/>
      <c r="R170" s="108"/>
      <c r="S170" s="108"/>
      <c r="T170" s="108"/>
      <c r="U170" s="108"/>
      <c r="V170" s="108"/>
      <c r="W170" s="108">
        <v>4986.0600000000004</v>
      </c>
      <c r="X170" s="108">
        <v>1</v>
      </c>
      <c r="Y170" s="108">
        <v>4986.0600000000004</v>
      </c>
      <c r="Z170" s="108"/>
      <c r="AA170" s="108"/>
      <c r="AB170" s="108"/>
    </row>
    <row r="171">
      <c r="A171" s="108">
        <v>50</v>
      </c>
      <c r="B171" s="108">
        <v>0</v>
      </c>
      <c r="C171" s="108">
        <v>0</v>
      </c>
      <c r="D171" s="108">
        <v>1</v>
      </c>
      <c r="E171" s="108">
        <v>231</v>
      </c>
      <c r="F171" s="108">
        <f>ROUND(Source!BB158,O171)</f>
        <v>0</v>
      </c>
      <c r="G171" s="108" t="s">
        <v>381</v>
      </c>
      <c r="H171" s="108" t="s">
        <v>382</v>
      </c>
      <c r="I171" s="108"/>
      <c r="J171" s="108"/>
      <c r="K171" s="108">
        <v>231</v>
      </c>
      <c r="L171" s="108">
        <v>12</v>
      </c>
      <c r="M171" s="108">
        <v>3</v>
      </c>
      <c r="N171" s="108" t="s">
        <v>270</v>
      </c>
      <c r="O171" s="108">
        <v>2</v>
      </c>
      <c r="P171" s="108"/>
      <c r="Q171" s="108"/>
      <c r="R171" s="108"/>
      <c r="S171" s="108"/>
      <c r="T171" s="108"/>
      <c r="U171" s="108"/>
      <c r="V171" s="108"/>
      <c r="W171" s="108">
        <v>0</v>
      </c>
      <c r="X171" s="108">
        <v>1</v>
      </c>
      <c r="Y171" s="108">
        <v>0</v>
      </c>
      <c r="Z171" s="108"/>
      <c r="AA171" s="108"/>
      <c r="AB171" s="108"/>
    </row>
    <row r="172">
      <c r="A172" s="108">
        <v>50</v>
      </c>
      <c r="B172" s="108">
        <v>0</v>
      </c>
      <c r="C172" s="108">
        <v>0</v>
      </c>
      <c r="D172" s="108">
        <v>1</v>
      </c>
      <c r="E172" s="108">
        <v>204</v>
      </c>
      <c r="F172" s="108">
        <f>ROUND(Source!R158,O172)</f>
        <v>3165.9700000000003</v>
      </c>
      <c r="G172" s="108" t="s">
        <v>383</v>
      </c>
      <c r="H172" s="108" t="s">
        <v>384</v>
      </c>
      <c r="I172" s="108"/>
      <c r="J172" s="108"/>
      <c r="K172" s="108">
        <v>204</v>
      </c>
      <c r="L172" s="108">
        <v>13</v>
      </c>
      <c r="M172" s="108">
        <v>3</v>
      </c>
      <c r="N172" s="108" t="s">
        <v>270</v>
      </c>
      <c r="O172" s="108">
        <v>2</v>
      </c>
      <c r="P172" s="108"/>
      <c r="Q172" s="108"/>
      <c r="R172" s="108"/>
      <c r="S172" s="108"/>
      <c r="T172" s="108"/>
      <c r="U172" s="108"/>
      <c r="V172" s="108"/>
      <c r="W172" s="108">
        <v>3165.9700000000003</v>
      </c>
      <c r="X172" s="108">
        <v>1</v>
      </c>
      <c r="Y172" s="108">
        <v>3165.9700000000003</v>
      </c>
      <c r="Z172" s="108"/>
      <c r="AA172" s="108"/>
      <c r="AB172" s="108"/>
    </row>
    <row r="173">
      <c r="A173" s="108">
        <v>50</v>
      </c>
      <c r="B173" s="108">
        <v>0</v>
      </c>
      <c r="C173" s="108">
        <v>0</v>
      </c>
      <c r="D173" s="108">
        <v>1</v>
      </c>
      <c r="E173" s="108">
        <v>205</v>
      </c>
      <c r="F173" s="108">
        <f>ROUND(Source!S158,O173)</f>
        <v>111599.82000000001</v>
      </c>
      <c r="G173" s="108" t="s">
        <v>385</v>
      </c>
      <c r="H173" s="108" t="s">
        <v>386</v>
      </c>
      <c r="I173" s="108"/>
      <c r="J173" s="108"/>
      <c r="K173" s="108">
        <v>205</v>
      </c>
      <c r="L173" s="108">
        <v>14</v>
      </c>
      <c r="M173" s="108">
        <v>3</v>
      </c>
      <c r="N173" s="108" t="s">
        <v>270</v>
      </c>
      <c r="O173" s="108">
        <v>2</v>
      </c>
      <c r="P173" s="108"/>
      <c r="Q173" s="108"/>
      <c r="R173" s="108"/>
      <c r="S173" s="108"/>
      <c r="T173" s="108"/>
      <c r="U173" s="108"/>
      <c r="V173" s="108"/>
      <c r="W173" s="108">
        <v>111599.81999999999</v>
      </c>
      <c r="X173" s="108">
        <v>1</v>
      </c>
      <c r="Y173" s="108">
        <v>111599.81999999999</v>
      </c>
      <c r="Z173" s="108"/>
      <c r="AA173" s="108"/>
      <c r="AB173" s="108"/>
    </row>
    <row r="174">
      <c r="A174" s="108">
        <v>50</v>
      </c>
      <c r="B174" s="108">
        <v>0</v>
      </c>
      <c r="C174" s="108">
        <v>0</v>
      </c>
      <c r="D174" s="108">
        <v>1</v>
      </c>
      <c r="E174" s="108">
        <v>232</v>
      </c>
      <c r="F174" s="108">
        <f>ROUND(Source!BC158,O174)</f>
        <v>0</v>
      </c>
      <c r="G174" s="108" t="s">
        <v>387</v>
      </c>
      <c r="H174" s="108" t="s">
        <v>388</v>
      </c>
      <c r="I174" s="108"/>
      <c r="J174" s="108"/>
      <c r="K174" s="108">
        <v>232</v>
      </c>
      <c r="L174" s="108">
        <v>15</v>
      </c>
      <c r="M174" s="108">
        <v>3</v>
      </c>
      <c r="N174" s="108" t="s">
        <v>270</v>
      </c>
      <c r="O174" s="108">
        <v>2</v>
      </c>
      <c r="P174" s="108"/>
      <c r="Q174" s="108"/>
      <c r="R174" s="108"/>
      <c r="S174" s="108"/>
      <c r="T174" s="108"/>
      <c r="U174" s="108"/>
      <c r="V174" s="108"/>
      <c r="W174" s="108">
        <v>0</v>
      </c>
      <c r="X174" s="108">
        <v>1</v>
      </c>
      <c r="Y174" s="108">
        <v>0</v>
      </c>
      <c r="Z174" s="108"/>
      <c r="AA174" s="108"/>
      <c r="AB174" s="108"/>
    </row>
    <row r="175">
      <c r="A175" s="108">
        <v>50</v>
      </c>
      <c r="B175" s="108">
        <v>0</v>
      </c>
      <c r="C175" s="108">
        <v>0</v>
      </c>
      <c r="D175" s="108">
        <v>1</v>
      </c>
      <c r="E175" s="108">
        <v>214</v>
      </c>
      <c r="F175" s="108">
        <f>ROUND(Source!AS158,O175)</f>
        <v>208008.70000000001</v>
      </c>
      <c r="G175" s="108" t="s">
        <v>389</v>
      </c>
      <c r="H175" s="108" t="s">
        <v>390</v>
      </c>
      <c r="I175" s="108"/>
      <c r="J175" s="108"/>
      <c r="K175" s="108">
        <v>214</v>
      </c>
      <c r="L175" s="108">
        <v>16</v>
      </c>
      <c r="M175" s="108">
        <v>3</v>
      </c>
      <c r="N175" s="108" t="s">
        <v>270</v>
      </c>
      <c r="O175" s="108">
        <v>2</v>
      </c>
      <c r="P175" s="108"/>
      <c r="Q175" s="108"/>
      <c r="R175" s="108"/>
      <c r="S175" s="108"/>
      <c r="T175" s="108"/>
      <c r="U175" s="108"/>
      <c r="V175" s="108"/>
      <c r="W175" s="108">
        <v>208008.70000000001</v>
      </c>
      <c r="X175" s="108">
        <v>1</v>
      </c>
      <c r="Y175" s="108">
        <v>208008.70000000001</v>
      </c>
      <c r="Z175" s="108"/>
      <c r="AA175" s="108"/>
      <c r="AB175" s="108"/>
    </row>
    <row r="176">
      <c r="A176" s="108">
        <v>50</v>
      </c>
      <c r="B176" s="108">
        <v>0</v>
      </c>
      <c r="C176" s="108">
        <v>0</v>
      </c>
      <c r="D176" s="108">
        <v>1</v>
      </c>
      <c r="E176" s="108">
        <v>215</v>
      </c>
      <c r="F176" s="108">
        <f>ROUND(Source!AT158,O176)</f>
        <v>132201.58000000002</v>
      </c>
      <c r="G176" s="108" t="s">
        <v>391</v>
      </c>
      <c r="H176" s="108" t="s">
        <v>392</v>
      </c>
      <c r="I176" s="108"/>
      <c r="J176" s="108"/>
      <c r="K176" s="108">
        <v>215</v>
      </c>
      <c r="L176" s="108">
        <v>17</v>
      </c>
      <c r="M176" s="108">
        <v>3</v>
      </c>
      <c r="N176" s="108" t="s">
        <v>270</v>
      </c>
      <c r="O176" s="108">
        <v>2</v>
      </c>
      <c r="P176" s="108"/>
      <c r="Q176" s="108"/>
      <c r="R176" s="108"/>
      <c r="S176" s="108"/>
      <c r="T176" s="108"/>
      <c r="U176" s="108"/>
      <c r="V176" s="108"/>
      <c r="W176" s="108">
        <v>132201.57999999999</v>
      </c>
      <c r="X176" s="108">
        <v>1</v>
      </c>
      <c r="Y176" s="108">
        <v>132201.57999999999</v>
      </c>
      <c r="Z176" s="108"/>
      <c r="AA176" s="108"/>
      <c r="AB176" s="108"/>
    </row>
    <row r="177">
      <c r="A177" s="108">
        <v>50</v>
      </c>
      <c r="B177" s="108">
        <v>0</v>
      </c>
      <c r="C177" s="108">
        <v>0</v>
      </c>
      <c r="D177" s="108">
        <v>1</v>
      </c>
      <c r="E177" s="108">
        <v>217</v>
      </c>
      <c r="F177" s="108">
        <f>ROUND(Source!AU158,O177)</f>
        <v>0</v>
      </c>
      <c r="G177" s="108" t="s">
        <v>393</v>
      </c>
      <c r="H177" s="108" t="s">
        <v>394</v>
      </c>
      <c r="I177" s="108"/>
      <c r="J177" s="108"/>
      <c r="K177" s="108">
        <v>217</v>
      </c>
      <c r="L177" s="108">
        <v>18</v>
      </c>
      <c r="M177" s="108">
        <v>3</v>
      </c>
      <c r="N177" s="108" t="s">
        <v>270</v>
      </c>
      <c r="O177" s="108">
        <v>2</v>
      </c>
      <c r="P177" s="108"/>
      <c r="Q177" s="108"/>
      <c r="R177" s="108"/>
      <c r="S177" s="108"/>
      <c r="T177" s="108"/>
      <c r="U177" s="108"/>
      <c r="V177" s="108"/>
      <c r="W177" s="108">
        <v>0</v>
      </c>
      <c r="X177" s="108">
        <v>1</v>
      </c>
      <c r="Y177" s="108">
        <v>0</v>
      </c>
      <c r="Z177" s="108"/>
      <c r="AA177" s="108"/>
      <c r="AB177" s="108"/>
    </row>
    <row r="178">
      <c r="A178" s="108">
        <v>50</v>
      </c>
      <c r="B178" s="108">
        <v>0</v>
      </c>
      <c r="C178" s="108">
        <v>0</v>
      </c>
      <c r="D178" s="108">
        <v>1</v>
      </c>
      <c r="E178" s="108">
        <v>230</v>
      </c>
      <c r="F178" s="108">
        <f>ROUND(Source!BA158,O178)</f>
        <v>0</v>
      </c>
      <c r="G178" s="108" t="s">
        <v>395</v>
      </c>
      <c r="H178" s="108" t="s">
        <v>396</v>
      </c>
      <c r="I178" s="108"/>
      <c r="J178" s="108"/>
      <c r="K178" s="108">
        <v>230</v>
      </c>
      <c r="L178" s="108">
        <v>19</v>
      </c>
      <c r="M178" s="108">
        <v>3</v>
      </c>
      <c r="N178" s="108" t="s">
        <v>270</v>
      </c>
      <c r="O178" s="108">
        <v>2</v>
      </c>
      <c r="P178" s="108"/>
      <c r="Q178" s="108"/>
      <c r="R178" s="108"/>
      <c r="S178" s="108"/>
      <c r="T178" s="108"/>
      <c r="U178" s="108"/>
      <c r="V178" s="108"/>
      <c r="W178" s="108">
        <v>0</v>
      </c>
      <c r="X178" s="108">
        <v>1</v>
      </c>
      <c r="Y178" s="108">
        <v>0</v>
      </c>
      <c r="Z178" s="108"/>
      <c r="AA178" s="108"/>
      <c r="AB178" s="108"/>
    </row>
    <row r="179">
      <c r="A179" s="108">
        <v>50</v>
      </c>
      <c r="B179" s="108">
        <v>0</v>
      </c>
      <c r="C179" s="108">
        <v>0</v>
      </c>
      <c r="D179" s="108">
        <v>1</v>
      </c>
      <c r="E179" s="108">
        <v>206</v>
      </c>
      <c r="F179" s="108">
        <f>ROUND(Source!T158,O179)</f>
        <v>0</v>
      </c>
      <c r="G179" s="108" t="s">
        <v>397</v>
      </c>
      <c r="H179" s="108" t="s">
        <v>398</v>
      </c>
      <c r="I179" s="108"/>
      <c r="J179" s="108"/>
      <c r="K179" s="108">
        <v>206</v>
      </c>
      <c r="L179" s="108">
        <v>20</v>
      </c>
      <c r="M179" s="108">
        <v>3</v>
      </c>
      <c r="N179" s="108" t="s">
        <v>270</v>
      </c>
      <c r="O179" s="108">
        <v>2</v>
      </c>
      <c r="P179" s="108"/>
      <c r="Q179" s="108"/>
      <c r="R179" s="108"/>
      <c r="S179" s="108"/>
      <c r="T179" s="108"/>
      <c r="U179" s="108"/>
      <c r="V179" s="108"/>
      <c r="W179" s="108">
        <v>0</v>
      </c>
      <c r="X179" s="108">
        <v>1</v>
      </c>
      <c r="Y179" s="108">
        <v>0</v>
      </c>
      <c r="Z179" s="108"/>
      <c r="AA179" s="108"/>
      <c r="AB179" s="108"/>
    </row>
    <row r="180">
      <c r="A180" s="108">
        <v>50</v>
      </c>
      <c r="B180" s="108">
        <v>0</v>
      </c>
      <c r="C180" s="108">
        <v>0</v>
      </c>
      <c r="D180" s="108">
        <v>1</v>
      </c>
      <c r="E180" s="108">
        <v>207</v>
      </c>
      <c r="F180" s="108">
        <f>ROUND(Source!U158,O180)</f>
        <v>260.79089279999999</v>
      </c>
      <c r="G180" s="108" t="s">
        <v>399</v>
      </c>
      <c r="H180" s="108" t="s">
        <v>400</v>
      </c>
      <c r="I180" s="108"/>
      <c r="J180" s="108"/>
      <c r="K180" s="108">
        <v>207</v>
      </c>
      <c r="L180" s="108">
        <v>21</v>
      </c>
      <c r="M180" s="108">
        <v>3</v>
      </c>
      <c r="N180" s="108" t="s">
        <v>270</v>
      </c>
      <c r="O180" s="108">
        <v>7</v>
      </c>
      <c r="P180" s="108"/>
      <c r="Q180" s="108"/>
      <c r="R180" s="108"/>
      <c r="S180" s="108"/>
      <c r="T180" s="108"/>
      <c r="U180" s="108"/>
      <c r="V180" s="108"/>
      <c r="W180" s="108">
        <v>260.79089279999999</v>
      </c>
      <c r="X180" s="108">
        <v>1</v>
      </c>
      <c r="Y180" s="108">
        <v>260.79089279999999</v>
      </c>
      <c r="Z180" s="108"/>
      <c r="AA180" s="108"/>
      <c r="AB180" s="108"/>
    </row>
    <row r="181">
      <c r="A181" s="108">
        <v>50</v>
      </c>
      <c r="B181" s="108">
        <v>0</v>
      </c>
      <c r="C181" s="108">
        <v>0</v>
      </c>
      <c r="D181" s="108">
        <v>1</v>
      </c>
      <c r="E181" s="108">
        <v>208</v>
      </c>
      <c r="F181" s="108">
        <f>ROUND(Source!V158,O181)</f>
        <v>5.9534335999999994</v>
      </c>
      <c r="G181" s="108" t="s">
        <v>401</v>
      </c>
      <c r="H181" s="108" t="s">
        <v>402</v>
      </c>
      <c r="I181" s="108"/>
      <c r="J181" s="108"/>
      <c r="K181" s="108">
        <v>208</v>
      </c>
      <c r="L181" s="108">
        <v>22</v>
      </c>
      <c r="M181" s="108">
        <v>3</v>
      </c>
      <c r="N181" s="108" t="s">
        <v>270</v>
      </c>
      <c r="O181" s="108">
        <v>7</v>
      </c>
      <c r="P181" s="108"/>
      <c r="Q181" s="108"/>
      <c r="R181" s="108"/>
      <c r="S181" s="108"/>
      <c r="T181" s="108"/>
      <c r="U181" s="108"/>
      <c r="V181" s="108"/>
      <c r="W181" s="108">
        <v>5.9534336000000003</v>
      </c>
      <c r="X181" s="108">
        <v>1</v>
      </c>
      <c r="Y181" s="108">
        <v>5.9534336000000003</v>
      </c>
      <c r="Z181" s="108"/>
      <c r="AA181" s="108"/>
      <c r="AB181" s="108"/>
    </row>
    <row r="182">
      <c r="A182" s="108">
        <v>50</v>
      </c>
      <c r="B182" s="108">
        <v>0</v>
      </c>
      <c r="C182" s="108">
        <v>0</v>
      </c>
      <c r="D182" s="108">
        <v>1</v>
      </c>
      <c r="E182" s="108">
        <v>209</v>
      </c>
      <c r="F182" s="108">
        <f>ROUND(Source!W158,O182)</f>
        <v>0</v>
      </c>
      <c r="G182" s="108" t="s">
        <v>403</v>
      </c>
      <c r="H182" s="108" t="s">
        <v>404</v>
      </c>
      <c r="I182" s="108"/>
      <c r="J182" s="108"/>
      <c r="K182" s="108">
        <v>209</v>
      </c>
      <c r="L182" s="108">
        <v>23</v>
      </c>
      <c r="M182" s="108">
        <v>3</v>
      </c>
      <c r="N182" s="108" t="s">
        <v>270</v>
      </c>
      <c r="O182" s="108">
        <v>2</v>
      </c>
      <c r="P182" s="108"/>
      <c r="Q182" s="108"/>
      <c r="R182" s="108"/>
      <c r="S182" s="108"/>
      <c r="T182" s="108"/>
      <c r="U182" s="108"/>
      <c r="V182" s="108"/>
      <c r="W182" s="108">
        <v>0</v>
      </c>
      <c r="X182" s="108">
        <v>1</v>
      </c>
      <c r="Y182" s="108">
        <v>0</v>
      </c>
      <c r="Z182" s="108"/>
      <c r="AA182" s="108"/>
      <c r="AB182" s="108"/>
    </row>
    <row r="183">
      <c r="A183" s="108">
        <v>50</v>
      </c>
      <c r="B183" s="108">
        <v>0</v>
      </c>
      <c r="C183" s="108">
        <v>0</v>
      </c>
      <c r="D183" s="108">
        <v>1</v>
      </c>
      <c r="E183" s="108">
        <v>233</v>
      </c>
      <c r="F183" s="108">
        <f>ROUND(Source!BD158,O183)</f>
        <v>0</v>
      </c>
      <c r="G183" s="108" t="s">
        <v>405</v>
      </c>
      <c r="H183" s="108" t="s">
        <v>406</v>
      </c>
      <c r="I183" s="108"/>
      <c r="J183" s="108"/>
      <c r="K183" s="108">
        <v>233</v>
      </c>
      <c r="L183" s="108">
        <v>24</v>
      </c>
      <c r="M183" s="108">
        <v>3</v>
      </c>
      <c r="N183" s="108" t="s">
        <v>270</v>
      </c>
      <c r="O183" s="108">
        <v>2</v>
      </c>
      <c r="P183" s="108"/>
      <c r="Q183" s="108"/>
      <c r="R183" s="108"/>
      <c r="S183" s="108"/>
      <c r="T183" s="108"/>
      <c r="U183" s="108"/>
      <c r="V183" s="108"/>
      <c r="W183" s="108">
        <v>0</v>
      </c>
      <c r="X183" s="108">
        <v>1</v>
      </c>
      <c r="Y183" s="108">
        <v>0</v>
      </c>
      <c r="Z183" s="108"/>
      <c r="AA183" s="108"/>
      <c r="AB183" s="108"/>
    </row>
    <row r="184">
      <c r="A184" s="108">
        <v>50</v>
      </c>
      <c r="B184" s="108">
        <v>0</v>
      </c>
      <c r="C184" s="108">
        <v>0</v>
      </c>
      <c r="D184" s="108">
        <v>1</v>
      </c>
      <c r="E184" s="108">
        <v>210</v>
      </c>
      <c r="F184" s="108">
        <f>ROUND(Source!X158,O184)</f>
        <v>104060.25</v>
      </c>
      <c r="G184" s="108" t="s">
        <v>407</v>
      </c>
      <c r="H184" s="108" t="s">
        <v>408</v>
      </c>
      <c r="I184" s="108"/>
      <c r="J184" s="108"/>
      <c r="K184" s="108">
        <v>210</v>
      </c>
      <c r="L184" s="108">
        <v>25</v>
      </c>
      <c r="M184" s="108">
        <v>3</v>
      </c>
      <c r="N184" s="108" t="s">
        <v>270</v>
      </c>
      <c r="O184" s="108">
        <v>2</v>
      </c>
      <c r="P184" s="108"/>
      <c r="Q184" s="108"/>
      <c r="R184" s="108"/>
      <c r="S184" s="108"/>
      <c r="T184" s="108"/>
      <c r="U184" s="108"/>
      <c r="V184" s="108"/>
      <c r="W184" s="108">
        <v>104060.25</v>
      </c>
      <c r="X184" s="108">
        <v>1</v>
      </c>
      <c r="Y184" s="108">
        <v>104060.25</v>
      </c>
      <c r="Z184" s="108"/>
      <c r="AA184" s="108"/>
      <c r="AB184" s="108"/>
    </row>
    <row r="185">
      <c r="A185" s="108">
        <v>50</v>
      </c>
      <c r="B185" s="108">
        <v>0</v>
      </c>
      <c r="C185" s="108">
        <v>0</v>
      </c>
      <c r="D185" s="108">
        <v>1</v>
      </c>
      <c r="E185" s="108">
        <v>211</v>
      </c>
      <c r="F185" s="108">
        <f>ROUND(Source!Y158,O185)</f>
        <v>50003.330000000002</v>
      </c>
      <c r="G185" s="108" t="s">
        <v>409</v>
      </c>
      <c r="H185" s="108" t="s">
        <v>410</v>
      </c>
      <c r="I185" s="108"/>
      <c r="J185" s="108"/>
      <c r="K185" s="108">
        <v>211</v>
      </c>
      <c r="L185" s="108">
        <v>26</v>
      </c>
      <c r="M185" s="108">
        <v>3</v>
      </c>
      <c r="N185" s="108" t="s">
        <v>270</v>
      </c>
      <c r="O185" s="108">
        <v>2</v>
      </c>
      <c r="P185" s="108"/>
      <c r="Q185" s="108"/>
      <c r="R185" s="108"/>
      <c r="S185" s="108"/>
      <c r="T185" s="108"/>
      <c r="U185" s="108"/>
      <c r="V185" s="108"/>
      <c r="W185" s="108">
        <v>50003.330000000002</v>
      </c>
      <c r="X185" s="108">
        <v>1</v>
      </c>
      <c r="Y185" s="108">
        <v>50003.330000000002</v>
      </c>
      <c r="Z185" s="108"/>
      <c r="AA185" s="108"/>
      <c r="AB185" s="108"/>
    </row>
    <row r="186">
      <c r="A186" s="108">
        <v>50</v>
      </c>
      <c r="B186" s="108">
        <v>0</v>
      </c>
      <c r="C186" s="108">
        <v>0</v>
      </c>
      <c r="D186" s="108">
        <v>1</v>
      </c>
      <c r="E186" s="108">
        <v>224</v>
      </c>
      <c r="F186" s="108">
        <f>ROUND(Source!AR158,O186)</f>
        <v>340210.28000000003</v>
      </c>
      <c r="G186" s="108" t="s">
        <v>411</v>
      </c>
      <c r="H186" s="108" t="s">
        <v>412</v>
      </c>
      <c r="I186" s="108"/>
      <c r="J186" s="108"/>
      <c r="K186" s="108">
        <v>224</v>
      </c>
      <c r="L186" s="108">
        <v>27</v>
      </c>
      <c r="M186" s="108">
        <v>3</v>
      </c>
      <c r="N186" s="108" t="s">
        <v>270</v>
      </c>
      <c r="O186" s="108">
        <v>2</v>
      </c>
      <c r="P186" s="108"/>
      <c r="Q186" s="108"/>
      <c r="R186" s="108"/>
      <c r="S186" s="108"/>
      <c r="T186" s="108"/>
      <c r="U186" s="108"/>
      <c r="V186" s="108"/>
      <c r="W186" s="108">
        <v>340210.28000000003</v>
      </c>
      <c r="X186" s="108">
        <v>1</v>
      </c>
      <c r="Y186" s="108">
        <v>340210.28000000003</v>
      </c>
      <c r="Z186" s="108"/>
      <c r="AA186" s="108"/>
      <c r="AB186" s="108"/>
    </row>
    <row r="187">
      <c r="A187" s="108">
        <v>50</v>
      </c>
      <c r="B187" s="108">
        <v>0</v>
      </c>
      <c r="C187" s="108">
        <v>0</v>
      </c>
      <c r="D187" s="108">
        <v>2</v>
      </c>
      <c r="E187" s="108">
        <v>0</v>
      </c>
      <c r="F187" s="108">
        <f>ROUND(F186,O187)</f>
        <v>340210.28000000003</v>
      </c>
      <c r="G187" s="108" t="s">
        <v>54</v>
      </c>
      <c r="H187" s="108" t="s">
        <v>420</v>
      </c>
      <c r="I187" s="108"/>
      <c r="J187" s="108"/>
      <c r="K187" s="108">
        <v>212</v>
      </c>
      <c r="L187" s="108">
        <v>28</v>
      </c>
      <c r="M187" s="108">
        <v>3</v>
      </c>
      <c r="N187" s="108" t="s">
        <v>270</v>
      </c>
      <c r="O187" s="108">
        <v>2</v>
      </c>
      <c r="P187" s="108"/>
      <c r="Q187" s="108"/>
      <c r="R187" s="108"/>
      <c r="S187" s="108"/>
      <c r="T187" s="108"/>
      <c r="U187" s="108"/>
      <c r="V187" s="108"/>
      <c r="W187" s="108">
        <v>340210.28000000003</v>
      </c>
      <c r="X187" s="108">
        <v>1</v>
      </c>
      <c r="Y187" s="108">
        <v>340210.28000000003</v>
      </c>
      <c r="Z187" s="108"/>
      <c r="AA187" s="108"/>
      <c r="AB187" s="108"/>
    </row>
    <row r="188">
      <c r="A188" s="108">
        <v>50</v>
      </c>
      <c r="B188" s="108">
        <v>1</v>
      </c>
      <c r="C188" s="108">
        <v>0</v>
      </c>
      <c r="D188" s="108">
        <v>2</v>
      </c>
      <c r="E188" s="108">
        <v>0</v>
      </c>
      <c r="F188" s="108">
        <f>ROUND((F173+F172+F184+F185)*1.0881,O188)</f>
        <v>292513.23999999999</v>
      </c>
      <c r="G188" s="108" t="s">
        <v>70</v>
      </c>
      <c r="H188" s="108" t="s">
        <v>421</v>
      </c>
      <c r="I188" s="108"/>
      <c r="J188" s="108"/>
      <c r="K188" s="108">
        <v>212</v>
      </c>
      <c r="L188" s="108">
        <v>29</v>
      </c>
      <c r="M188" s="108">
        <v>0</v>
      </c>
      <c r="N188" s="108" t="s">
        <v>270</v>
      </c>
      <c r="O188" s="108">
        <v>2</v>
      </c>
      <c r="P188" s="108"/>
      <c r="Q188" s="108"/>
      <c r="R188" s="108"/>
      <c r="S188" s="108"/>
      <c r="T188" s="108"/>
      <c r="U188" s="108"/>
      <c r="V188" s="108"/>
      <c r="W188" s="108">
        <v>292513.23999999999</v>
      </c>
      <c r="X188" s="108">
        <v>1</v>
      </c>
      <c r="Y188" s="108">
        <v>292513.23999999999</v>
      </c>
      <c r="Z188" s="108"/>
      <c r="AA188" s="108"/>
      <c r="AB188" s="108"/>
    </row>
    <row r="189">
      <c r="A189" s="108">
        <v>50</v>
      </c>
      <c r="B189" s="108">
        <v>1</v>
      </c>
      <c r="C189" s="108">
        <v>0</v>
      </c>
      <c r="D189" s="108">
        <v>2</v>
      </c>
      <c r="E189" s="108">
        <v>0</v>
      </c>
      <c r="F189" s="108">
        <f>ROUND((F161+F170)*1.1155,O189)</f>
        <v>79625.410000000003</v>
      </c>
      <c r="G189" s="108" t="s">
        <v>99</v>
      </c>
      <c r="H189" s="108" t="s">
        <v>172</v>
      </c>
      <c r="I189" s="108"/>
      <c r="J189" s="108"/>
      <c r="K189" s="108">
        <v>212</v>
      </c>
      <c r="L189" s="108">
        <v>30</v>
      </c>
      <c r="M189" s="108">
        <v>0</v>
      </c>
      <c r="N189" s="108" t="s">
        <v>270</v>
      </c>
      <c r="O189" s="108">
        <v>2</v>
      </c>
      <c r="P189" s="108"/>
      <c r="Q189" s="108"/>
      <c r="R189" s="108"/>
      <c r="S189" s="108"/>
      <c r="T189" s="108"/>
      <c r="U189" s="108"/>
      <c r="V189" s="108"/>
      <c r="W189" s="108">
        <v>79625.410000000003</v>
      </c>
      <c r="X189" s="108">
        <v>1</v>
      </c>
      <c r="Y189" s="108">
        <v>79625.410000000003</v>
      </c>
      <c r="Z189" s="108"/>
      <c r="AA189" s="108"/>
      <c r="AB189" s="108"/>
    </row>
    <row r="190">
      <c r="A190" s="108">
        <v>50</v>
      </c>
      <c r="B190" s="108">
        <v>1</v>
      </c>
      <c r="C190" s="108">
        <v>0</v>
      </c>
      <c r="D190" s="108">
        <v>2</v>
      </c>
      <c r="E190" s="108">
        <v>0</v>
      </c>
      <c r="F190" s="108">
        <v>1109.29</v>
      </c>
      <c r="G190" s="108" t="s">
        <v>422</v>
      </c>
      <c r="H190" s="108" t="s">
        <v>423</v>
      </c>
      <c r="I190" s="108"/>
      <c r="J190" s="108"/>
      <c r="K190" s="108">
        <v>212</v>
      </c>
      <c r="L190" s="108">
        <v>31</v>
      </c>
      <c r="M190" s="108">
        <v>0</v>
      </c>
      <c r="N190" s="108" t="s">
        <v>270</v>
      </c>
      <c r="O190" s="108">
        <v>-1</v>
      </c>
      <c r="P190" s="108"/>
      <c r="Q190" s="108"/>
      <c r="R190" s="108"/>
      <c r="S190" s="108"/>
      <c r="T190" s="108"/>
      <c r="U190" s="108"/>
      <c r="V190" s="108"/>
      <c r="W190" s="108">
        <v>1109.29</v>
      </c>
      <c r="X190" s="108">
        <v>1</v>
      </c>
      <c r="Y190" s="108">
        <v>1109.29</v>
      </c>
      <c r="Z190" s="108"/>
      <c r="AA190" s="108"/>
      <c r="AB190" s="108"/>
    </row>
    <row r="191">
      <c r="A191" s="108">
        <v>50</v>
      </c>
      <c r="B191" s="108">
        <v>1</v>
      </c>
      <c r="C191" s="108">
        <v>0</v>
      </c>
      <c r="D191" s="108">
        <v>2</v>
      </c>
      <c r="E191" s="108">
        <v>0</v>
      </c>
      <c r="F191" s="108">
        <v>2161.8499999999999</v>
      </c>
      <c r="G191" s="108" t="s">
        <v>424</v>
      </c>
      <c r="H191" s="108" t="s">
        <v>425</v>
      </c>
      <c r="I191" s="108"/>
      <c r="J191" s="108"/>
      <c r="K191" s="108">
        <v>212</v>
      </c>
      <c r="L191" s="108">
        <v>32</v>
      </c>
      <c r="M191" s="108">
        <v>0</v>
      </c>
      <c r="N191" s="108" t="s">
        <v>270</v>
      </c>
      <c r="O191" s="108">
        <v>-1</v>
      </c>
      <c r="P191" s="108"/>
      <c r="Q191" s="108"/>
      <c r="R191" s="108"/>
      <c r="S191" s="108"/>
      <c r="T191" s="108"/>
      <c r="U191" s="108"/>
      <c r="V191" s="108"/>
      <c r="W191" s="108">
        <v>2161.8499999999999</v>
      </c>
      <c r="X191" s="108">
        <v>1</v>
      </c>
      <c r="Y191" s="108">
        <v>2161.8499999999999</v>
      </c>
      <c r="Z191" s="108"/>
      <c r="AA191" s="108"/>
      <c r="AB191" s="108"/>
    </row>
    <row r="192">
      <c r="A192" s="108">
        <v>50</v>
      </c>
      <c r="B192" s="108">
        <v>1</v>
      </c>
      <c r="C192" s="108">
        <v>0</v>
      </c>
      <c r="D192" s="108">
        <v>2</v>
      </c>
      <c r="E192" s="108">
        <v>0</v>
      </c>
      <c r="F192" s="108">
        <v>129.69</v>
      </c>
      <c r="G192" s="108" t="s">
        <v>426</v>
      </c>
      <c r="H192" s="108" t="s">
        <v>427</v>
      </c>
      <c r="I192" s="108"/>
      <c r="J192" s="108"/>
      <c r="K192" s="108">
        <v>212</v>
      </c>
      <c r="L192" s="108">
        <v>33</v>
      </c>
      <c r="M192" s="108">
        <v>0</v>
      </c>
      <c r="N192" s="108" t="s">
        <v>270</v>
      </c>
      <c r="O192" s="108">
        <v>-1</v>
      </c>
      <c r="P192" s="108"/>
      <c r="Q192" s="108"/>
      <c r="R192" s="108"/>
      <c r="S192" s="108"/>
      <c r="T192" s="108"/>
      <c r="U192" s="108"/>
      <c r="V192" s="108"/>
      <c r="W192" s="108">
        <v>129.69</v>
      </c>
      <c r="X192" s="108">
        <v>1</v>
      </c>
      <c r="Y192" s="108">
        <v>129.69</v>
      </c>
      <c r="Z192" s="108"/>
      <c r="AA192" s="108"/>
      <c r="AB192" s="108"/>
    </row>
    <row r="193">
      <c r="A193" s="108">
        <v>50</v>
      </c>
      <c r="B193" s="108">
        <v>1</v>
      </c>
      <c r="C193" s="108">
        <v>0</v>
      </c>
      <c r="D193" s="108">
        <v>2</v>
      </c>
      <c r="E193" s="108">
        <v>0</v>
      </c>
      <c r="F193" s="108">
        <v>5720.75</v>
      </c>
      <c r="G193" s="108" t="s">
        <v>428</v>
      </c>
      <c r="H193" s="108" t="s">
        <v>429</v>
      </c>
      <c r="I193" s="108"/>
      <c r="J193" s="108"/>
      <c r="K193" s="108">
        <v>212</v>
      </c>
      <c r="L193" s="108">
        <v>34</v>
      </c>
      <c r="M193" s="108">
        <v>0</v>
      </c>
      <c r="N193" s="108" t="s">
        <v>270</v>
      </c>
      <c r="O193" s="108">
        <v>-1</v>
      </c>
      <c r="P193" s="108"/>
      <c r="Q193" s="108"/>
      <c r="R193" s="108"/>
      <c r="S193" s="108"/>
      <c r="T193" s="108"/>
      <c r="U193" s="108"/>
      <c r="V193" s="108"/>
      <c r="W193" s="108">
        <v>5720.75</v>
      </c>
      <c r="X193" s="108">
        <v>1</v>
      </c>
      <c r="Y193" s="108">
        <v>5720.75</v>
      </c>
      <c r="Z193" s="108"/>
      <c r="AA193" s="108"/>
      <c r="AB193" s="108"/>
    </row>
    <row r="194">
      <c r="A194" s="108">
        <v>50</v>
      </c>
      <c r="B194" s="108">
        <v>1</v>
      </c>
      <c r="C194" s="108">
        <v>0</v>
      </c>
      <c r="D194" s="108">
        <v>2</v>
      </c>
      <c r="E194" s="108">
        <v>0</v>
      </c>
      <c r="F194" s="108">
        <v>1080.9400000000001</v>
      </c>
      <c r="G194" s="108" t="s">
        <v>430</v>
      </c>
      <c r="H194" s="108" t="s">
        <v>431</v>
      </c>
      <c r="I194" s="108"/>
      <c r="J194" s="108"/>
      <c r="K194" s="108">
        <v>212</v>
      </c>
      <c r="L194" s="108">
        <v>35</v>
      </c>
      <c r="M194" s="108">
        <v>0</v>
      </c>
      <c r="N194" s="108" t="s">
        <v>270</v>
      </c>
      <c r="O194" s="108">
        <v>-1</v>
      </c>
      <c r="P194" s="108"/>
      <c r="Q194" s="108"/>
      <c r="R194" s="108"/>
      <c r="S194" s="108"/>
      <c r="T194" s="108"/>
      <c r="U194" s="108"/>
      <c r="V194" s="108"/>
      <c r="W194" s="108">
        <v>1080.9400000000001</v>
      </c>
      <c r="X194" s="108">
        <v>1</v>
      </c>
      <c r="Y194" s="108">
        <v>1080.9400000000001</v>
      </c>
      <c r="Z194" s="108"/>
      <c r="AA194" s="108"/>
      <c r="AB194" s="108"/>
    </row>
    <row r="195">
      <c r="A195" s="108">
        <v>50</v>
      </c>
      <c r="B195" s="108">
        <v>1</v>
      </c>
      <c r="C195" s="108">
        <v>0</v>
      </c>
      <c r="D195" s="108">
        <v>2</v>
      </c>
      <c r="E195" s="108">
        <v>0</v>
      </c>
      <c r="F195" s="108">
        <v>47668.18</v>
      </c>
      <c r="G195" s="108" t="s">
        <v>432</v>
      </c>
      <c r="H195" s="108" t="s">
        <v>433</v>
      </c>
      <c r="I195" s="108"/>
      <c r="J195" s="108"/>
      <c r="K195" s="108">
        <v>212</v>
      </c>
      <c r="L195" s="108">
        <v>36</v>
      </c>
      <c r="M195" s="108">
        <v>0</v>
      </c>
      <c r="N195" s="108" t="s">
        <v>270</v>
      </c>
      <c r="O195" s="108">
        <v>-1</v>
      </c>
      <c r="P195" s="108"/>
      <c r="Q195" s="108"/>
      <c r="R195" s="108"/>
      <c r="S195" s="108"/>
      <c r="T195" s="108"/>
      <c r="U195" s="108"/>
      <c r="V195" s="108"/>
      <c r="W195" s="108">
        <v>47668.18</v>
      </c>
      <c r="X195" s="108">
        <v>1</v>
      </c>
      <c r="Y195" s="108">
        <v>47668.18</v>
      </c>
      <c r="Z195" s="108"/>
      <c r="AA195" s="108"/>
      <c r="AB195" s="108"/>
    </row>
    <row r="196">
      <c r="A196" s="108">
        <v>50</v>
      </c>
      <c r="B196" s="108">
        <v>1</v>
      </c>
      <c r="C196" s="108">
        <v>0</v>
      </c>
      <c r="D196" s="108">
        <v>2</v>
      </c>
      <c r="E196" s="108">
        <v>0</v>
      </c>
      <c r="F196" s="108">
        <v>2161.8499999999999</v>
      </c>
      <c r="G196" s="108" t="s">
        <v>434</v>
      </c>
      <c r="H196" s="108" t="s">
        <v>435</v>
      </c>
      <c r="I196" s="108"/>
      <c r="J196" s="108"/>
      <c r="K196" s="108">
        <v>212</v>
      </c>
      <c r="L196" s="108">
        <v>37</v>
      </c>
      <c r="M196" s="108">
        <v>0</v>
      </c>
      <c r="N196" s="108" t="s">
        <v>270</v>
      </c>
      <c r="O196" s="108">
        <v>-1</v>
      </c>
      <c r="P196" s="108"/>
      <c r="Q196" s="108"/>
      <c r="R196" s="108"/>
      <c r="S196" s="108"/>
      <c r="T196" s="108"/>
      <c r="U196" s="108"/>
      <c r="V196" s="108"/>
      <c r="W196" s="108">
        <v>2161.8499999999999</v>
      </c>
      <c r="X196" s="108">
        <v>1</v>
      </c>
      <c r="Y196" s="108">
        <v>2161.8499999999999</v>
      </c>
      <c r="Z196" s="108"/>
      <c r="AA196" s="108"/>
      <c r="AB196" s="108"/>
    </row>
    <row r="197">
      <c r="A197" s="108">
        <v>50</v>
      </c>
      <c r="B197" s="108">
        <v>1</v>
      </c>
      <c r="C197" s="108">
        <v>0</v>
      </c>
      <c r="D197" s="108">
        <v>2</v>
      </c>
      <c r="E197" s="108">
        <v>0</v>
      </c>
      <c r="F197" s="108">
        <v>17511.029999999999</v>
      </c>
      <c r="G197" s="108" t="s">
        <v>436</v>
      </c>
      <c r="H197" s="108" t="s">
        <v>181</v>
      </c>
      <c r="I197" s="108"/>
      <c r="J197" s="108"/>
      <c r="K197" s="108">
        <v>212</v>
      </c>
      <c r="L197" s="108">
        <v>38</v>
      </c>
      <c r="M197" s="108">
        <v>0</v>
      </c>
      <c r="N197" s="108" t="s">
        <v>270</v>
      </c>
      <c r="O197" s="108">
        <v>-1</v>
      </c>
      <c r="P197" s="108"/>
      <c r="Q197" s="108"/>
      <c r="R197" s="108"/>
      <c r="S197" s="108"/>
      <c r="T197" s="108"/>
      <c r="U197" s="108"/>
      <c r="V197" s="108"/>
      <c r="W197" s="108">
        <v>17511.029999999999</v>
      </c>
      <c r="X197" s="108">
        <v>1</v>
      </c>
      <c r="Y197" s="108">
        <v>17511.029999999999</v>
      </c>
      <c r="Z197" s="108"/>
      <c r="AA197" s="108"/>
      <c r="AB197" s="108"/>
    </row>
    <row r="198">
      <c r="A198" s="108">
        <v>50</v>
      </c>
      <c r="B198" s="108">
        <v>1</v>
      </c>
      <c r="C198" s="108">
        <v>0</v>
      </c>
      <c r="D198" s="108">
        <v>2</v>
      </c>
      <c r="E198" s="108">
        <v>0</v>
      </c>
      <c r="F198" s="108">
        <f>ROUND(F188+F189+F190+F191+F192+F193+F194+F196+F195+F197,O198)</f>
        <v>449682.22999999998</v>
      </c>
      <c r="G198" s="108" t="s">
        <v>100</v>
      </c>
      <c r="H198" s="108" t="s">
        <v>182</v>
      </c>
      <c r="I198" s="108"/>
      <c r="J198" s="108"/>
      <c r="K198" s="108">
        <v>212</v>
      </c>
      <c r="L198" s="108">
        <v>39</v>
      </c>
      <c r="M198" s="108">
        <v>0</v>
      </c>
      <c r="N198" s="108" t="s">
        <v>270</v>
      </c>
      <c r="O198" s="108">
        <v>2</v>
      </c>
      <c r="P198" s="108"/>
      <c r="Q198" s="108"/>
      <c r="R198" s="108"/>
      <c r="S198" s="108"/>
      <c r="T198" s="108"/>
      <c r="U198" s="108"/>
      <c r="V198" s="108"/>
      <c r="W198" s="108">
        <v>449682.22999999998</v>
      </c>
      <c r="X198" s="108">
        <v>1</v>
      </c>
      <c r="Y198" s="108">
        <v>449682.22999999998</v>
      </c>
      <c r="Z198" s="108"/>
      <c r="AA198" s="108"/>
      <c r="AB198" s="108"/>
    </row>
    <row r="200">
      <c r="A200" s="105">
        <v>4</v>
      </c>
      <c r="B200" s="105">
        <v>1</v>
      </c>
      <c r="C200" s="105"/>
      <c r="D200" s="105">
        <f>ROW(A327)</f>
        <v>327</v>
      </c>
      <c r="E200" s="105"/>
      <c r="F200" s="105" t="s">
        <v>287</v>
      </c>
      <c r="G200" s="105" t="s">
        <v>437</v>
      </c>
      <c r="H200" s="105" t="s">
        <v>270</v>
      </c>
      <c r="I200" s="105">
        <v>0</v>
      </c>
      <c r="J200" s="105"/>
      <c r="K200" s="105">
        <v>0</v>
      </c>
      <c r="L200" s="105"/>
      <c r="M200" s="105" t="s">
        <v>270</v>
      </c>
      <c r="N200" s="105"/>
      <c r="O200" s="105"/>
      <c r="P200" s="105"/>
      <c r="Q200" s="105"/>
      <c r="R200" s="105"/>
      <c r="S200" s="105">
        <v>0</v>
      </c>
      <c r="T200" s="105"/>
      <c r="U200" s="105" t="s">
        <v>270</v>
      </c>
      <c r="V200" s="105">
        <v>0</v>
      </c>
      <c r="W200" s="105"/>
      <c r="X200" s="105"/>
      <c r="Y200" s="105"/>
      <c r="Z200" s="105"/>
      <c r="AA200" s="105"/>
      <c r="AB200" s="105" t="s">
        <v>270</v>
      </c>
      <c r="AC200" s="105" t="s">
        <v>270</v>
      </c>
      <c r="AD200" s="105" t="s">
        <v>270</v>
      </c>
      <c r="AE200" s="105" t="s">
        <v>270</v>
      </c>
      <c r="AF200" s="105" t="s">
        <v>270</v>
      </c>
      <c r="AG200" s="105" t="s">
        <v>270</v>
      </c>
      <c r="AH200" s="105"/>
      <c r="AI200" s="105"/>
      <c r="AJ200" s="105"/>
      <c r="AK200" s="105"/>
      <c r="AL200" s="105"/>
      <c r="AM200" s="105"/>
      <c r="AN200" s="105"/>
      <c r="AO200" s="105"/>
      <c r="AP200" s="105" t="s">
        <v>270</v>
      </c>
      <c r="AQ200" s="105" t="s">
        <v>270</v>
      </c>
      <c r="AR200" s="105" t="s">
        <v>270</v>
      </c>
      <c r="AS200" s="105"/>
      <c r="AT200" s="105"/>
      <c r="AU200" s="105"/>
      <c r="AV200" s="105"/>
      <c r="AW200" s="105"/>
      <c r="AX200" s="105"/>
      <c r="AY200" s="105"/>
      <c r="AZ200" s="105" t="s">
        <v>270</v>
      </c>
      <c r="BA200" s="105"/>
      <c r="BB200" s="105" t="s">
        <v>270</v>
      </c>
      <c r="BC200" s="105" t="s">
        <v>270</v>
      </c>
      <c r="BD200" s="105" t="s">
        <v>270</v>
      </c>
      <c r="BE200" s="105" t="s">
        <v>270</v>
      </c>
      <c r="BF200" s="105" t="s">
        <v>270</v>
      </c>
      <c r="BG200" s="105" t="s">
        <v>270</v>
      </c>
      <c r="BH200" s="105" t="s">
        <v>270</v>
      </c>
      <c r="BI200" s="105" t="s">
        <v>270</v>
      </c>
      <c r="BJ200" s="105" t="s">
        <v>270</v>
      </c>
      <c r="BK200" s="105" t="s">
        <v>270</v>
      </c>
      <c r="BL200" s="105" t="s">
        <v>270</v>
      </c>
      <c r="BM200" s="105" t="s">
        <v>270</v>
      </c>
      <c r="BN200" s="105" t="s">
        <v>270</v>
      </c>
      <c r="BO200" s="105" t="s">
        <v>270</v>
      </c>
      <c r="BP200" s="105" t="s">
        <v>270</v>
      </c>
      <c r="BQ200" s="105"/>
      <c r="BR200" s="105"/>
      <c r="BS200" s="105"/>
      <c r="BT200" s="105"/>
      <c r="BU200" s="105"/>
      <c r="BV200" s="105"/>
      <c r="BW200" s="105"/>
      <c r="BX200" s="105">
        <v>0</v>
      </c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>
        <v>0</v>
      </c>
    </row>
    <row r="202">
      <c r="A202" s="106">
        <v>52</v>
      </c>
      <c r="B202" s="106">
        <f t="shared" ref="B202:G202" si="200">B327</f>
        <v>1</v>
      </c>
      <c r="C202" s="106">
        <f t="shared" si="200"/>
        <v>4</v>
      </c>
      <c r="D202" s="106">
        <f t="shared" si="200"/>
        <v>200</v>
      </c>
      <c r="E202" s="106">
        <f t="shared" si="200"/>
        <v>0</v>
      </c>
      <c r="F202" s="106" t="str">
        <f t="shared" si="200"/>
        <v xml:space="preserve">Новый раздел</v>
      </c>
      <c r="G202" s="106" t="str">
        <f t="shared" si="200"/>
        <v xml:space="preserve">Ремонт заземляющих устройств на ПС 35кВ Дачная ОРУ 35кВ</v>
      </c>
      <c r="H202" s="106"/>
      <c r="I202" s="106"/>
      <c r="J202" s="106"/>
      <c r="K202" s="106"/>
      <c r="L202" s="106"/>
      <c r="M202" s="106"/>
      <c r="N202" s="106"/>
      <c r="O202" s="106">
        <f t="shared" ref="O202:AT202" si="201">O327</f>
        <v>20556.369999999999</v>
      </c>
      <c r="P202" s="106">
        <f t="shared" si="201"/>
        <v>10104.860000000001</v>
      </c>
      <c r="Q202" s="106">
        <f t="shared" si="201"/>
        <v>964.43000000000006</v>
      </c>
      <c r="R202" s="106">
        <f t="shared" si="201"/>
        <v>725.34000000000003</v>
      </c>
      <c r="S202" s="106">
        <f t="shared" si="201"/>
        <v>8761.7399999999998</v>
      </c>
      <c r="T202" s="106">
        <f t="shared" si="201"/>
        <v>0</v>
      </c>
      <c r="U202" s="106">
        <f t="shared" si="201"/>
        <v>18.67812</v>
      </c>
      <c r="V202" s="106">
        <f t="shared" si="201"/>
        <v>1.4143999999999999</v>
      </c>
      <c r="W202" s="106">
        <f t="shared" si="201"/>
        <v>0</v>
      </c>
      <c r="X202" s="106">
        <f t="shared" si="201"/>
        <v>8525.8199999999997</v>
      </c>
      <c r="Y202" s="106">
        <f t="shared" si="201"/>
        <v>4383.3800000000001</v>
      </c>
      <c r="Z202" s="106">
        <f t="shared" si="201"/>
        <v>0</v>
      </c>
      <c r="AA202" s="106">
        <f t="shared" si="201"/>
        <v>0</v>
      </c>
      <c r="AB202" s="106">
        <f t="shared" si="201"/>
        <v>0</v>
      </c>
      <c r="AC202" s="106">
        <f t="shared" si="201"/>
        <v>0</v>
      </c>
      <c r="AD202" s="106">
        <f t="shared" si="201"/>
        <v>0</v>
      </c>
      <c r="AE202" s="106">
        <f t="shared" si="201"/>
        <v>0</v>
      </c>
      <c r="AF202" s="106">
        <f t="shared" si="201"/>
        <v>0</v>
      </c>
      <c r="AG202" s="106">
        <f t="shared" si="201"/>
        <v>0</v>
      </c>
      <c r="AH202" s="106">
        <f t="shared" si="201"/>
        <v>0</v>
      </c>
      <c r="AI202" s="106">
        <f t="shared" si="201"/>
        <v>0</v>
      </c>
      <c r="AJ202" s="106">
        <f t="shared" si="201"/>
        <v>0</v>
      </c>
      <c r="AK202" s="106">
        <f t="shared" si="201"/>
        <v>0</v>
      </c>
      <c r="AL202" s="106">
        <f t="shared" si="201"/>
        <v>0</v>
      </c>
      <c r="AM202" s="106">
        <f t="shared" si="201"/>
        <v>0</v>
      </c>
      <c r="AN202" s="106">
        <f t="shared" si="201"/>
        <v>0</v>
      </c>
      <c r="AO202" s="106">
        <f t="shared" si="201"/>
        <v>0</v>
      </c>
      <c r="AP202" s="106">
        <f t="shared" si="201"/>
        <v>0</v>
      </c>
      <c r="AQ202" s="106">
        <f t="shared" si="201"/>
        <v>0</v>
      </c>
      <c r="AR202" s="106">
        <f t="shared" si="201"/>
        <v>33465.57</v>
      </c>
      <c r="AS202" s="106">
        <f t="shared" si="201"/>
        <v>9470.3199999999997</v>
      </c>
      <c r="AT202" s="106">
        <f t="shared" si="201"/>
        <v>23995.25</v>
      </c>
      <c r="AU202" s="106">
        <f t="shared" ref="AU202:BZ202" si="202">AU327</f>
        <v>0</v>
      </c>
      <c r="AV202" s="106">
        <f t="shared" si="202"/>
        <v>10104.860000000001</v>
      </c>
      <c r="AW202" s="106">
        <f t="shared" si="202"/>
        <v>10104.860000000001</v>
      </c>
      <c r="AX202" s="106">
        <f t="shared" si="202"/>
        <v>0</v>
      </c>
      <c r="AY202" s="106">
        <f t="shared" si="202"/>
        <v>10104.860000000001</v>
      </c>
      <c r="AZ202" s="106">
        <f t="shared" si="202"/>
        <v>0</v>
      </c>
      <c r="BA202" s="106">
        <f t="shared" si="202"/>
        <v>0</v>
      </c>
      <c r="BB202" s="106">
        <f t="shared" si="202"/>
        <v>0</v>
      </c>
      <c r="BC202" s="106">
        <f t="shared" si="202"/>
        <v>0</v>
      </c>
      <c r="BD202" s="106">
        <f t="shared" si="202"/>
        <v>0</v>
      </c>
      <c r="BE202" s="106">
        <f t="shared" si="202"/>
        <v>0</v>
      </c>
      <c r="BF202" s="106">
        <f t="shared" si="202"/>
        <v>0</v>
      </c>
      <c r="BG202" s="106">
        <f t="shared" si="202"/>
        <v>0</v>
      </c>
      <c r="BH202" s="106">
        <f t="shared" si="202"/>
        <v>0</v>
      </c>
      <c r="BI202" s="106">
        <f t="shared" si="202"/>
        <v>0</v>
      </c>
      <c r="BJ202" s="106">
        <f t="shared" si="202"/>
        <v>0</v>
      </c>
      <c r="BK202" s="106">
        <f t="shared" si="202"/>
        <v>0</v>
      </c>
      <c r="BL202" s="106">
        <f t="shared" si="202"/>
        <v>0</v>
      </c>
      <c r="BM202" s="106">
        <f t="shared" si="202"/>
        <v>0</v>
      </c>
      <c r="BN202" s="106">
        <f t="shared" si="202"/>
        <v>0</v>
      </c>
      <c r="BO202" s="106">
        <f t="shared" si="202"/>
        <v>0</v>
      </c>
      <c r="BP202" s="106">
        <f t="shared" si="202"/>
        <v>0</v>
      </c>
      <c r="BQ202" s="106">
        <f t="shared" si="202"/>
        <v>0</v>
      </c>
      <c r="BR202" s="106">
        <f t="shared" si="202"/>
        <v>0</v>
      </c>
      <c r="BS202" s="106">
        <f t="shared" si="202"/>
        <v>0</v>
      </c>
      <c r="BT202" s="106">
        <f t="shared" si="202"/>
        <v>0</v>
      </c>
      <c r="BU202" s="106">
        <f t="shared" si="202"/>
        <v>0</v>
      </c>
      <c r="BV202" s="106">
        <f t="shared" si="202"/>
        <v>0</v>
      </c>
      <c r="BW202" s="106">
        <f t="shared" si="202"/>
        <v>0</v>
      </c>
      <c r="BX202" s="106">
        <f t="shared" si="202"/>
        <v>0</v>
      </c>
      <c r="BY202" s="106">
        <f t="shared" si="202"/>
        <v>0</v>
      </c>
      <c r="BZ202" s="106">
        <f t="shared" si="202"/>
        <v>0</v>
      </c>
      <c r="CA202" s="106">
        <f t="shared" ref="CA202:DF202" si="203">CA327</f>
        <v>0</v>
      </c>
      <c r="CB202" s="106">
        <f t="shared" si="203"/>
        <v>0</v>
      </c>
      <c r="CC202" s="106">
        <f t="shared" si="203"/>
        <v>0</v>
      </c>
      <c r="CD202" s="106">
        <f t="shared" si="203"/>
        <v>0</v>
      </c>
      <c r="CE202" s="106">
        <f t="shared" si="203"/>
        <v>0</v>
      </c>
      <c r="CF202" s="106">
        <f t="shared" si="203"/>
        <v>0</v>
      </c>
      <c r="CG202" s="106">
        <f t="shared" si="203"/>
        <v>0</v>
      </c>
      <c r="CH202" s="106">
        <f t="shared" si="203"/>
        <v>0</v>
      </c>
      <c r="CI202" s="106">
        <f t="shared" si="203"/>
        <v>0</v>
      </c>
      <c r="CJ202" s="106">
        <f t="shared" si="203"/>
        <v>0</v>
      </c>
      <c r="CK202" s="106">
        <f t="shared" si="203"/>
        <v>0</v>
      </c>
      <c r="CL202" s="106">
        <f t="shared" si="203"/>
        <v>0</v>
      </c>
      <c r="CM202" s="106">
        <f t="shared" si="203"/>
        <v>0</v>
      </c>
      <c r="CN202" s="106">
        <f t="shared" si="203"/>
        <v>0</v>
      </c>
      <c r="CO202" s="106">
        <f t="shared" si="203"/>
        <v>0</v>
      </c>
      <c r="CP202" s="106">
        <f t="shared" si="203"/>
        <v>0</v>
      </c>
      <c r="CQ202" s="106">
        <f t="shared" si="203"/>
        <v>0</v>
      </c>
      <c r="CR202" s="106">
        <f t="shared" si="203"/>
        <v>0</v>
      </c>
      <c r="CS202" s="106">
        <f t="shared" si="203"/>
        <v>0</v>
      </c>
      <c r="CT202" s="106">
        <f t="shared" si="203"/>
        <v>0</v>
      </c>
      <c r="CU202" s="106">
        <f t="shared" si="203"/>
        <v>0</v>
      </c>
      <c r="CV202" s="106">
        <f t="shared" si="203"/>
        <v>0</v>
      </c>
      <c r="CW202" s="106">
        <f t="shared" si="203"/>
        <v>0</v>
      </c>
      <c r="CX202" s="106">
        <f t="shared" si="203"/>
        <v>0</v>
      </c>
      <c r="CY202" s="106">
        <f t="shared" si="203"/>
        <v>0</v>
      </c>
      <c r="CZ202" s="106">
        <f t="shared" si="203"/>
        <v>0</v>
      </c>
      <c r="DA202" s="106">
        <f t="shared" si="203"/>
        <v>0</v>
      </c>
      <c r="DB202" s="106">
        <f t="shared" si="203"/>
        <v>0</v>
      </c>
      <c r="DC202" s="106">
        <f t="shared" si="203"/>
        <v>0</v>
      </c>
      <c r="DD202" s="106">
        <f t="shared" si="203"/>
        <v>0</v>
      </c>
      <c r="DE202" s="106">
        <f t="shared" si="203"/>
        <v>0</v>
      </c>
      <c r="DF202" s="106">
        <f t="shared" si="203"/>
        <v>0</v>
      </c>
      <c r="DG202" s="107">
        <f t="shared" ref="DG202:EL202" si="204">DG327</f>
        <v>0</v>
      </c>
      <c r="DH202" s="107">
        <f t="shared" si="204"/>
        <v>0</v>
      </c>
      <c r="DI202" s="107">
        <f t="shared" si="204"/>
        <v>0</v>
      </c>
      <c r="DJ202" s="107">
        <f t="shared" si="204"/>
        <v>0</v>
      </c>
      <c r="DK202" s="107">
        <f t="shared" si="204"/>
        <v>0</v>
      </c>
      <c r="DL202" s="107">
        <f t="shared" si="204"/>
        <v>0</v>
      </c>
      <c r="DM202" s="107">
        <f t="shared" si="204"/>
        <v>0</v>
      </c>
      <c r="DN202" s="107">
        <f t="shared" si="204"/>
        <v>0</v>
      </c>
      <c r="DO202" s="107">
        <f t="shared" si="204"/>
        <v>0</v>
      </c>
      <c r="DP202" s="107">
        <f t="shared" si="204"/>
        <v>0</v>
      </c>
      <c r="DQ202" s="107">
        <f t="shared" si="204"/>
        <v>0</v>
      </c>
      <c r="DR202" s="107">
        <f t="shared" si="204"/>
        <v>0</v>
      </c>
      <c r="DS202" s="107">
        <f t="shared" si="204"/>
        <v>0</v>
      </c>
      <c r="DT202" s="107">
        <f t="shared" si="204"/>
        <v>0</v>
      </c>
      <c r="DU202" s="107">
        <f t="shared" si="204"/>
        <v>0</v>
      </c>
      <c r="DV202" s="107">
        <f t="shared" si="204"/>
        <v>0</v>
      </c>
      <c r="DW202" s="107">
        <f t="shared" si="204"/>
        <v>0</v>
      </c>
      <c r="DX202" s="107">
        <f t="shared" si="204"/>
        <v>0</v>
      </c>
      <c r="DY202" s="107">
        <f t="shared" si="204"/>
        <v>0</v>
      </c>
      <c r="DZ202" s="107">
        <f t="shared" si="204"/>
        <v>0</v>
      </c>
      <c r="EA202" s="107">
        <f t="shared" si="204"/>
        <v>0</v>
      </c>
      <c r="EB202" s="107">
        <f t="shared" si="204"/>
        <v>0</v>
      </c>
      <c r="EC202" s="107">
        <f t="shared" si="204"/>
        <v>0</v>
      </c>
      <c r="ED202" s="107">
        <f t="shared" si="204"/>
        <v>0</v>
      </c>
      <c r="EE202" s="107">
        <f t="shared" si="204"/>
        <v>0</v>
      </c>
      <c r="EF202" s="107">
        <f t="shared" si="204"/>
        <v>0</v>
      </c>
      <c r="EG202" s="107">
        <f t="shared" si="204"/>
        <v>0</v>
      </c>
      <c r="EH202" s="107">
        <f t="shared" si="204"/>
        <v>0</v>
      </c>
      <c r="EI202" s="107">
        <f t="shared" si="204"/>
        <v>0</v>
      </c>
      <c r="EJ202" s="107">
        <f t="shared" si="204"/>
        <v>0</v>
      </c>
      <c r="EK202" s="107">
        <f t="shared" si="204"/>
        <v>0</v>
      </c>
      <c r="EL202" s="107">
        <f t="shared" si="204"/>
        <v>0</v>
      </c>
      <c r="EM202" s="107">
        <f t="shared" ref="EM202:FR202" si="205">EM327</f>
        <v>0</v>
      </c>
      <c r="EN202" s="107">
        <f t="shared" si="205"/>
        <v>0</v>
      </c>
      <c r="EO202" s="107">
        <f t="shared" si="205"/>
        <v>0</v>
      </c>
      <c r="EP202" s="107">
        <f t="shared" si="205"/>
        <v>0</v>
      </c>
      <c r="EQ202" s="107">
        <f t="shared" si="205"/>
        <v>0</v>
      </c>
      <c r="ER202" s="107">
        <f t="shared" si="205"/>
        <v>0</v>
      </c>
      <c r="ES202" s="107">
        <f t="shared" si="205"/>
        <v>0</v>
      </c>
      <c r="ET202" s="107">
        <f t="shared" si="205"/>
        <v>0</v>
      </c>
      <c r="EU202" s="107">
        <f t="shared" si="205"/>
        <v>0</v>
      </c>
      <c r="EV202" s="107">
        <f t="shared" si="205"/>
        <v>0</v>
      </c>
      <c r="EW202" s="107">
        <f t="shared" si="205"/>
        <v>0</v>
      </c>
      <c r="EX202" s="107">
        <f t="shared" si="205"/>
        <v>0</v>
      </c>
      <c r="EY202" s="107">
        <f t="shared" si="205"/>
        <v>0</v>
      </c>
      <c r="EZ202" s="107">
        <f t="shared" si="205"/>
        <v>0</v>
      </c>
      <c r="FA202" s="107">
        <f t="shared" si="205"/>
        <v>0</v>
      </c>
      <c r="FB202" s="107">
        <f t="shared" si="205"/>
        <v>0</v>
      </c>
      <c r="FC202" s="107">
        <f t="shared" si="205"/>
        <v>0</v>
      </c>
      <c r="FD202" s="107">
        <f t="shared" si="205"/>
        <v>0</v>
      </c>
      <c r="FE202" s="107">
        <f t="shared" si="205"/>
        <v>0</v>
      </c>
      <c r="FF202" s="107">
        <f t="shared" si="205"/>
        <v>0</v>
      </c>
      <c r="FG202" s="107">
        <f t="shared" si="205"/>
        <v>0</v>
      </c>
      <c r="FH202" s="107">
        <f t="shared" si="205"/>
        <v>0</v>
      </c>
      <c r="FI202" s="107">
        <f t="shared" si="205"/>
        <v>0</v>
      </c>
      <c r="FJ202" s="107">
        <f t="shared" si="205"/>
        <v>0</v>
      </c>
      <c r="FK202" s="107">
        <f t="shared" si="205"/>
        <v>0</v>
      </c>
      <c r="FL202" s="107">
        <f t="shared" si="205"/>
        <v>0</v>
      </c>
      <c r="FM202" s="107">
        <f t="shared" si="205"/>
        <v>0</v>
      </c>
      <c r="FN202" s="107">
        <f t="shared" si="205"/>
        <v>0</v>
      </c>
      <c r="FO202" s="107">
        <f t="shared" si="205"/>
        <v>0</v>
      </c>
      <c r="FP202" s="107">
        <f t="shared" si="205"/>
        <v>0</v>
      </c>
      <c r="FQ202" s="107">
        <f t="shared" si="205"/>
        <v>0</v>
      </c>
      <c r="FR202" s="107">
        <f t="shared" si="205"/>
        <v>0</v>
      </c>
      <c r="FS202" s="107">
        <f t="shared" ref="FS202:GX202" si="206">FS327</f>
        <v>0</v>
      </c>
      <c r="FT202" s="107">
        <f t="shared" si="206"/>
        <v>0</v>
      </c>
      <c r="FU202" s="107">
        <f t="shared" si="206"/>
        <v>0</v>
      </c>
      <c r="FV202" s="107">
        <f t="shared" si="206"/>
        <v>0</v>
      </c>
      <c r="FW202" s="107">
        <f t="shared" si="206"/>
        <v>0</v>
      </c>
      <c r="FX202" s="107">
        <f t="shared" si="206"/>
        <v>0</v>
      </c>
      <c r="FY202" s="107">
        <f t="shared" si="206"/>
        <v>0</v>
      </c>
      <c r="FZ202" s="107">
        <f t="shared" si="206"/>
        <v>0</v>
      </c>
      <c r="GA202" s="107">
        <f t="shared" si="206"/>
        <v>0</v>
      </c>
      <c r="GB202" s="107">
        <f t="shared" si="206"/>
        <v>0</v>
      </c>
      <c r="GC202" s="107">
        <f t="shared" si="206"/>
        <v>0</v>
      </c>
      <c r="GD202" s="107">
        <f t="shared" si="206"/>
        <v>0</v>
      </c>
      <c r="GE202" s="107">
        <f t="shared" si="206"/>
        <v>0</v>
      </c>
      <c r="GF202" s="107">
        <f t="shared" si="206"/>
        <v>0</v>
      </c>
      <c r="GG202" s="107">
        <f t="shared" si="206"/>
        <v>0</v>
      </c>
      <c r="GH202" s="107">
        <f t="shared" si="206"/>
        <v>0</v>
      </c>
      <c r="GI202" s="107">
        <f t="shared" si="206"/>
        <v>0</v>
      </c>
      <c r="GJ202" s="107">
        <f t="shared" si="206"/>
        <v>0</v>
      </c>
      <c r="GK202" s="107">
        <f t="shared" si="206"/>
        <v>0</v>
      </c>
      <c r="GL202" s="107">
        <f t="shared" si="206"/>
        <v>0</v>
      </c>
      <c r="GM202" s="107">
        <f t="shared" si="206"/>
        <v>0</v>
      </c>
      <c r="GN202" s="107">
        <f t="shared" si="206"/>
        <v>0</v>
      </c>
      <c r="GO202" s="107">
        <f t="shared" si="206"/>
        <v>0</v>
      </c>
      <c r="GP202" s="107">
        <f t="shared" si="206"/>
        <v>0</v>
      </c>
      <c r="GQ202" s="107">
        <f t="shared" si="206"/>
        <v>0</v>
      </c>
      <c r="GR202" s="107">
        <f t="shared" si="206"/>
        <v>0</v>
      </c>
      <c r="GS202" s="107">
        <f t="shared" si="206"/>
        <v>0</v>
      </c>
      <c r="GT202" s="107">
        <f t="shared" si="206"/>
        <v>0</v>
      </c>
      <c r="GU202" s="107">
        <f t="shared" si="206"/>
        <v>0</v>
      </c>
      <c r="GV202" s="107">
        <f t="shared" si="206"/>
        <v>0</v>
      </c>
      <c r="GW202" s="107">
        <f t="shared" si="206"/>
        <v>0</v>
      </c>
      <c r="GX202" s="107">
        <f t="shared" si="206"/>
        <v>0</v>
      </c>
    </row>
    <row r="204">
      <c r="A204">
        <v>19</v>
      </c>
      <c r="B204">
        <v>1</v>
      </c>
      <c r="F204" t="s">
        <v>270</v>
      </c>
      <c r="G204" t="s">
        <v>438</v>
      </c>
      <c r="H204" t="s">
        <v>270</v>
      </c>
      <c r="AA204">
        <v>1</v>
      </c>
      <c r="IK204">
        <v>0</v>
      </c>
    </row>
    <row r="206">
      <c r="A206" s="105">
        <v>5</v>
      </c>
      <c r="B206" s="105">
        <v>1</v>
      </c>
      <c r="C206" s="105"/>
      <c r="D206" s="105">
        <f>ROW(A227)</f>
        <v>227</v>
      </c>
      <c r="E206" s="105"/>
      <c r="F206" s="105" t="s">
        <v>290</v>
      </c>
      <c r="G206" s="105" t="s">
        <v>439</v>
      </c>
      <c r="H206" s="105" t="s">
        <v>270</v>
      </c>
      <c r="I206" s="105">
        <v>0</v>
      </c>
      <c r="J206" s="105"/>
      <c r="K206" s="105">
        <v>0</v>
      </c>
      <c r="L206" s="105"/>
      <c r="M206" s="105" t="s">
        <v>270</v>
      </c>
      <c r="N206" s="105"/>
      <c r="O206" s="105"/>
      <c r="P206" s="105"/>
      <c r="Q206" s="105"/>
      <c r="R206" s="105"/>
      <c r="S206" s="105">
        <v>0</v>
      </c>
      <c r="T206" s="105"/>
      <c r="U206" s="105" t="s">
        <v>270</v>
      </c>
      <c r="V206" s="105">
        <v>0</v>
      </c>
      <c r="W206" s="105"/>
      <c r="X206" s="105"/>
      <c r="Y206" s="105"/>
      <c r="Z206" s="105"/>
      <c r="AA206" s="105"/>
      <c r="AB206" s="105" t="s">
        <v>270</v>
      </c>
      <c r="AC206" s="105" t="s">
        <v>270</v>
      </c>
      <c r="AD206" s="105" t="s">
        <v>270</v>
      </c>
      <c r="AE206" s="105" t="s">
        <v>270</v>
      </c>
      <c r="AF206" s="105" t="s">
        <v>270</v>
      </c>
      <c r="AG206" s="105" t="s">
        <v>270</v>
      </c>
      <c r="AH206" s="105"/>
      <c r="AI206" s="105"/>
      <c r="AJ206" s="105"/>
      <c r="AK206" s="105"/>
      <c r="AL206" s="105"/>
      <c r="AM206" s="105"/>
      <c r="AN206" s="105"/>
      <c r="AO206" s="105"/>
      <c r="AP206" s="105" t="s">
        <v>270</v>
      </c>
      <c r="AQ206" s="105" t="s">
        <v>270</v>
      </c>
      <c r="AR206" s="105" t="s">
        <v>270</v>
      </c>
      <c r="AS206" s="105"/>
      <c r="AT206" s="105"/>
      <c r="AU206" s="105"/>
      <c r="AV206" s="105"/>
      <c r="AW206" s="105"/>
      <c r="AX206" s="105"/>
      <c r="AY206" s="105"/>
      <c r="AZ206" s="105" t="s">
        <v>270</v>
      </c>
      <c r="BA206" s="105"/>
      <c r="BB206" s="105" t="s">
        <v>270</v>
      </c>
      <c r="BC206" s="105" t="s">
        <v>270</v>
      </c>
      <c r="BD206" s="105" t="s">
        <v>270</v>
      </c>
      <c r="BE206" s="105" t="s">
        <v>270</v>
      </c>
      <c r="BF206" s="105" t="s">
        <v>270</v>
      </c>
      <c r="BG206" s="105" t="s">
        <v>270</v>
      </c>
      <c r="BH206" s="105" t="s">
        <v>270</v>
      </c>
      <c r="BI206" s="105" t="s">
        <v>270</v>
      </c>
      <c r="BJ206" s="105" t="s">
        <v>270</v>
      </c>
      <c r="BK206" s="105" t="s">
        <v>270</v>
      </c>
      <c r="BL206" s="105" t="s">
        <v>270</v>
      </c>
      <c r="BM206" s="105" t="s">
        <v>270</v>
      </c>
      <c r="BN206" s="105" t="s">
        <v>270</v>
      </c>
      <c r="BO206" s="105" t="s">
        <v>270</v>
      </c>
      <c r="BP206" s="105" t="s">
        <v>270</v>
      </c>
      <c r="BQ206" s="105"/>
      <c r="BR206" s="105"/>
      <c r="BS206" s="105"/>
      <c r="BT206" s="105"/>
      <c r="BU206" s="105"/>
      <c r="BV206" s="105"/>
      <c r="BW206" s="105"/>
      <c r="BX206" s="105">
        <v>0</v>
      </c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>
        <v>0</v>
      </c>
    </row>
    <row r="208">
      <c r="A208" s="106">
        <v>52</v>
      </c>
      <c r="B208" s="106">
        <f t="shared" ref="B208:G208" si="207">B227</f>
        <v>1</v>
      </c>
      <c r="C208" s="106">
        <f t="shared" si="207"/>
        <v>5</v>
      </c>
      <c r="D208" s="106">
        <f t="shared" si="207"/>
        <v>206</v>
      </c>
      <c r="E208" s="106">
        <f t="shared" si="207"/>
        <v>0</v>
      </c>
      <c r="F208" s="106" t="str">
        <f t="shared" si="207"/>
        <v xml:space="preserve">Новый подраздел</v>
      </c>
      <c r="G208" s="106" t="str">
        <f t="shared" si="207"/>
        <v xml:space="preserve">Прочие работы по ремонту оборудования ПС 35кВ (ремонт заземляющего контура)</v>
      </c>
      <c r="H208" s="106"/>
      <c r="I208" s="106"/>
      <c r="J208" s="106"/>
      <c r="K208" s="106"/>
      <c r="L208" s="106"/>
      <c r="M208" s="106"/>
      <c r="N208" s="106"/>
      <c r="O208" s="106">
        <f t="shared" ref="O208:AT208" si="208">O227</f>
        <v>19333.900000000001</v>
      </c>
      <c r="P208" s="106">
        <f t="shared" si="208"/>
        <v>10104.860000000001</v>
      </c>
      <c r="Q208" s="106">
        <f t="shared" si="208"/>
        <v>319.00999999999999</v>
      </c>
      <c r="R208" s="106">
        <f t="shared" si="208"/>
        <v>148.28999999999999</v>
      </c>
      <c r="S208" s="106">
        <f t="shared" si="208"/>
        <v>8761.7399999999998</v>
      </c>
      <c r="T208" s="106">
        <f t="shared" si="208"/>
        <v>0</v>
      </c>
      <c r="U208" s="106">
        <f t="shared" si="208"/>
        <v>18.67812</v>
      </c>
      <c r="V208" s="106">
        <f t="shared" si="208"/>
        <v>0.25439999999999996</v>
      </c>
      <c r="W208" s="106">
        <f t="shared" si="208"/>
        <v>0</v>
      </c>
      <c r="X208" s="106">
        <f t="shared" si="208"/>
        <v>8525.8199999999997</v>
      </c>
      <c r="Y208" s="106">
        <f t="shared" si="208"/>
        <v>4383.3800000000001</v>
      </c>
      <c r="Z208" s="106">
        <f t="shared" si="208"/>
        <v>0</v>
      </c>
      <c r="AA208" s="106">
        <f t="shared" si="208"/>
        <v>0</v>
      </c>
      <c r="AB208" s="106">
        <f t="shared" si="208"/>
        <v>19333.900000000001</v>
      </c>
      <c r="AC208" s="106">
        <f t="shared" si="208"/>
        <v>10104.860000000001</v>
      </c>
      <c r="AD208" s="106">
        <f t="shared" si="208"/>
        <v>319.00999999999999</v>
      </c>
      <c r="AE208" s="106">
        <f t="shared" si="208"/>
        <v>148.28999999999999</v>
      </c>
      <c r="AF208" s="106">
        <f t="shared" si="208"/>
        <v>8761.7399999999998</v>
      </c>
      <c r="AG208" s="106">
        <f t="shared" si="208"/>
        <v>0</v>
      </c>
      <c r="AH208" s="106">
        <f t="shared" si="208"/>
        <v>18.67812</v>
      </c>
      <c r="AI208" s="106">
        <f t="shared" si="208"/>
        <v>0.25439999999999996</v>
      </c>
      <c r="AJ208" s="106">
        <f t="shared" si="208"/>
        <v>0</v>
      </c>
      <c r="AK208" s="106">
        <f t="shared" si="208"/>
        <v>8525.8199999999997</v>
      </c>
      <c r="AL208" s="106">
        <f t="shared" si="208"/>
        <v>4383.3800000000001</v>
      </c>
      <c r="AM208" s="106">
        <f t="shared" si="208"/>
        <v>0</v>
      </c>
      <c r="AN208" s="106">
        <f t="shared" si="208"/>
        <v>0</v>
      </c>
      <c r="AO208" s="106">
        <f t="shared" si="208"/>
        <v>0</v>
      </c>
      <c r="AP208" s="106">
        <f t="shared" si="208"/>
        <v>0</v>
      </c>
      <c r="AQ208" s="106">
        <f t="shared" si="208"/>
        <v>0</v>
      </c>
      <c r="AR208" s="106">
        <f t="shared" si="208"/>
        <v>32243.100000000002</v>
      </c>
      <c r="AS208" s="106">
        <f t="shared" si="208"/>
        <v>8247.8500000000004</v>
      </c>
      <c r="AT208" s="106">
        <f t="shared" si="208"/>
        <v>23995.25</v>
      </c>
      <c r="AU208" s="106">
        <f t="shared" ref="AU208:BZ208" si="209">AU227</f>
        <v>0</v>
      </c>
      <c r="AV208" s="106">
        <f t="shared" si="209"/>
        <v>10104.860000000001</v>
      </c>
      <c r="AW208" s="106">
        <f t="shared" si="209"/>
        <v>10104.860000000001</v>
      </c>
      <c r="AX208" s="106">
        <f t="shared" si="209"/>
        <v>0</v>
      </c>
      <c r="AY208" s="106">
        <f t="shared" si="209"/>
        <v>10104.860000000001</v>
      </c>
      <c r="AZ208" s="106">
        <f t="shared" si="209"/>
        <v>0</v>
      </c>
      <c r="BA208" s="106">
        <f t="shared" si="209"/>
        <v>0</v>
      </c>
      <c r="BB208" s="106">
        <f t="shared" si="209"/>
        <v>0</v>
      </c>
      <c r="BC208" s="106">
        <f t="shared" si="209"/>
        <v>0</v>
      </c>
      <c r="BD208" s="106">
        <f t="shared" si="209"/>
        <v>0</v>
      </c>
      <c r="BE208" s="106">
        <f t="shared" si="209"/>
        <v>0</v>
      </c>
      <c r="BF208" s="106">
        <f t="shared" si="209"/>
        <v>0</v>
      </c>
      <c r="BG208" s="106">
        <f t="shared" si="209"/>
        <v>0</v>
      </c>
      <c r="BH208" s="106">
        <f t="shared" si="209"/>
        <v>0</v>
      </c>
      <c r="BI208" s="106">
        <f t="shared" si="209"/>
        <v>0</v>
      </c>
      <c r="BJ208" s="106">
        <f t="shared" si="209"/>
        <v>0</v>
      </c>
      <c r="BK208" s="106">
        <f t="shared" si="209"/>
        <v>0</v>
      </c>
      <c r="BL208" s="106">
        <f t="shared" si="209"/>
        <v>0</v>
      </c>
      <c r="BM208" s="106">
        <f t="shared" si="209"/>
        <v>0</v>
      </c>
      <c r="BN208" s="106">
        <f t="shared" si="209"/>
        <v>0</v>
      </c>
      <c r="BO208" s="106">
        <f t="shared" si="209"/>
        <v>0</v>
      </c>
      <c r="BP208" s="106">
        <f t="shared" si="209"/>
        <v>0</v>
      </c>
      <c r="BQ208" s="106">
        <f t="shared" si="209"/>
        <v>0</v>
      </c>
      <c r="BR208" s="106">
        <f t="shared" si="209"/>
        <v>0</v>
      </c>
      <c r="BS208" s="106">
        <f t="shared" si="209"/>
        <v>0</v>
      </c>
      <c r="BT208" s="106">
        <f t="shared" si="209"/>
        <v>0</v>
      </c>
      <c r="BU208" s="106">
        <f t="shared" si="209"/>
        <v>0</v>
      </c>
      <c r="BV208" s="106">
        <f t="shared" si="209"/>
        <v>0</v>
      </c>
      <c r="BW208" s="106">
        <f t="shared" si="209"/>
        <v>0</v>
      </c>
      <c r="BX208" s="106">
        <f t="shared" si="209"/>
        <v>0</v>
      </c>
      <c r="BY208" s="106">
        <f t="shared" si="209"/>
        <v>0</v>
      </c>
      <c r="BZ208" s="106">
        <f t="shared" si="209"/>
        <v>0</v>
      </c>
      <c r="CA208" s="106">
        <f t="shared" ref="CA208:DF208" si="210">CA227</f>
        <v>32243.100000000002</v>
      </c>
      <c r="CB208" s="106">
        <f t="shared" si="210"/>
        <v>8247.8500000000004</v>
      </c>
      <c r="CC208" s="106">
        <f t="shared" si="210"/>
        <v>23995.25</v>
      </c>
      <c r="CD208" s="106">
        <f t="shared" si="210"/>
        <v>0</v>
      </c>
      <c r="CE208" s="106">
        <f t="shared" si="210"/>
        <v>10104.860000000001</v>
      </c>
      <c r="CF208" s="106">
        <f t="shared" si="210"/>
        <v>10104.860000000001</v>
      </c>
      <c r="CG208" s="106">
        <f t="shared" si="210"/>
        <v>0</v>
      </c>
      <c r="CH208" s="106">
        <f t="shared" si="210"/>
        <v>10104.860000000001</v>
      </c>
      <c r="CI208" s="106">
        <f t="shared" si="210"/>
        <v>0</v>
      </c>
      <c r="CJ208" s="106">
        <f t="shared" si="210"/>
        <v>0</v>
      </c>
      <c r="CK208" s="106">
        <f t="shared" si="210"/>
        <v>0</v>
      </c>
      <c r="CL208" s="106">
        <f t="shared" si="210"/>
        <v>0</v>
      </c>
      <c r="CM208" s="106">
        <f t="shared" si="210"/>
        <v>0</v>
      </c>
      <c r="CN208" s="106">
        <f t="shared" si="210"/>
        <v>0</v>
      </c>
      <c r="CO208" s="106">
        <f t="shared" si="210"/>
        <v>0</v>
      </c>
      <c r="CP208" s="106">
        <f t="shared" si="210"/>
        <v>0</v>
      </c>
      <c r="CQ208" s="106">
        <f t="shared" si="210"/>
        <v>0</v>
      </c>
      <c r="CR208" s="106">
        <f t="shared" si="210"/>
        <v>0</v>
      </c>
      <c r="CS208" s="106">
        <f t="shared" si="210"/>
        <v>0</v>
      </c>
      <c r="CT208" s="106">
        <f t="shared" si="210"/>
        <v>0</v>
      </c>
      <c r="CU208" s="106">
        <f t="shared" si="210"/>
        <v>0</v>
      </c>
      <c r="CV208" s="106">
        <f t="shared" si="210"/>
        <v>0</v>
      </c>
      <c r="CW208" s="106">
        <f t="shared" si="210"/>
        <v>0</v>
      </c>
      <c r="CX208" s="106">
        <f t="shared" si="210"/>
        <v>0</v>
      </c>
      <c r="CY208" s="106">
        <f t="shared" si="210"/>
        <v>0</v>
      </c>
      <c r="CZ208" s="106">
        <f t="shared" si="210"/>
        <v>0</v>
      </c>
      <c r="DA208" s="106">
        <f t="shared" si="210"/>
        <v>0</v>
      </c>
      <c r="DB208" s="106">
        <f t="shared" si="210"/>
        <v>0</v>
      </c>
      <c r="DC208" s="106">
        <f t="shared" si="210"/>
        <v>0</v>
      </c>
      <c r="DD208" s="106">
        <f t="shared" si="210"/>
        <v>0</v>
      </c>
      <c r="DE208" s="106">
        <f t="shared" si="210"/>
        <v>0</v>
      </c>
      <c r="DF208" s="106">
        <f t="shared" si="210"/>
        <v>0</v>
      </c>
      <c r="DG208" s="107">
        <f t="shared" ref="DG208:EL208" si="211">DG227</f>
        <v>0</v>
      </c>
      <c r="DH208" s="107">
        <f t="shared" si="211"/>
        <v>0</v>
      </c>
      <c r="DI208" s="107">
        <f t="shared" si="211"/>
        <v>0</v>
      </c>
      <c r="DJ208" s="107">
        <f t="shared" si="211"/>
        <v>0</v>
      </c>
      <c r="DK208" s="107">
        <f t="shared" si="211"/>
        <v>0</v>
      </c>
      <c r="DL208" s="107">
        <f t="shared" si="211"/>
        <v>0</v>
      </c>
      <c r="DM208" s="107">
        <f t="shared" si="211"/>
        <v>0</v>
      </c>
      <c r="DN208" s="107">
        <f t="shared" si="211"/>
        <v>0</v>
      </c>
      <c r="DO208" s="107">
        <f t="shared" si="211"/>
        <v>0</v>
      </c>
      <c r="DP208" s="107">
        <f t="shared" si="211"/>
        <v>0</v>
      </c>
      <c r="DQ208" s="107">
        <f t="shared" si="211"/>
        <v>0</v>
      </c>
      <c r="DR208" s="107">
        <f t="shared" si="211"/>
        <v>0</v>
      </c>
      <c r="DS208" s="107">
        <f t="shared" si="211"/>
        <v>0</v>
      </c>
      <c r="DT208" s="107">
        <f t="shared" si="211"/>
        <v>0</v>
      </c>
      <c r="DU208" s="107">
        <f t="shared" si="211"/>
        <v>0</v>
      </c>
      <c r="DV208" s="107">
        <f t="shared" si="211"/>
        <v>0</v>
      </c>
      <c r="DW208" s="107">
        <f t="shared" si="211"/>
        <v>0</v>
      </c>
      <c r="DX208" s="107">
        <f t="shared" si="211"/>
        <v>0</v>
      </c>
      <c r="DY208" s="107">
        <f t="shared" si="211"/>
        <v>0</v>
      </c>
      <c r="DZ208" s="107">
        <f t="shared" si="211"/>
        <v>0</v>
      </c>
      <c r="EA208" s="107">
        <f t="shared" si="211"/>
        <v>0</v>
      </c>
      <c r="EB208" s="107">
        <f t="shared" si="211"/>
        <v>0</v>
      </c>
      <c r="EC208" s="107">
        <f t="shared" si="211"/>
        <v>0</v>
      </c>
      <c r="ED208" s="107">
        <f t="shared" si="211"/>
        <v>0</v>
      </c>
      <c r="EE208" s="107">
        <f t="shared" si="211"/>
        <v>0</v>
      </c>
      <c r="EF208" s="107">
        <f t="shared" si="211"/>
        <v>0</v>
      </c>
      <c r="EG208" s="107">
        <f t="shared" si="211"/>
        <v>0</v>
      </c>
      <c r="EH208" s="107">
        <f t="shared" si="211"/>
        <v>0</v>
      </c>
      <c r="EI208" s="107">
        <f t="shared" si="211"/>
        <v>0</v>
      </c>
      <c r="EJ208" s="107">
        <f t="shared" si="211"/>
        <v>0</v>
      </c>
      <c r="EK208" s="107">
        <f t="shared" si="211"/>
        <v>0</v>
      </c>
      <c r="EL208" s="107">
        <f t="shared" si="211"/>
        <v>0</v>
      </c>
      <c r="EM208" s="107">
        <f t="shared" ref="EM208:FR208" si="212">EM227</f>
        <v>0</v>
      </c>
      <c r="EN208" s="107">
        <f t="shared" si="212"/>
        <v>0</v>
      </c>
      <c r="EO208" s="107">
        <f t="shared" si="212"/>
        <v>0</v>
      </c>
      <c r="EP208" s="107">
        <f t="shared" si="212"/>
        <v>0</v>
      </c>
      <c r="EQ208" s="107">
        <f t="shared" si="212"/>
        <v>0</v>
      </c>
      <c r="ER208" s="107">
        <f t="shared" si="212"/>
        <v>0</v>
      </c>
      <c r="ES208" s="107">
        <f t="shared" si="212"/>
        <v>0</v>
      </c>
      <c r="ET208" s="107">
        <f t="shared" si="212"/>
        <v>0</v>
      </c>
      <c r="EU208" s="107">
        <f t="shared" si="212"/>
        <v>0</v>
      </c>
      <c r="EV208" s="107">
        <f t="shared" si="212"/>
        <v>0</v>
      </c>
      <c r="EW208" s="107">
        <f t="shared" si="212"/>
        <v>0</v>
      </c>
      <c r="EX208" s="107">
        <f t="shared" si="212"/>
        <v>0</v>
      </c>
      <c r="EY208" s="107">
        <f t="shared" si="212"/>
        <v>0</v>
      </c>
      <c r="EZ208" s="107">
        <f t="shared" si="212"/>
        <v>0</v>
      </c>
      <c r="FA208" s="107">
        <f t="shared" si="212"/>
        <v>0</v>
      </c>
      <c r="FB208" s="107">
        <f t="shared" si="212"/>
        <v>0</v>
      </c>
      <c r="FC208" s="107">
        <f t="shared" si="212"/>
        <v>0</v>
      </c>
      <c r="FD208" s="107">
        <f t="shared" si="212"/>
        <v>0</v>
      </c>
      <c r="FE208" s="107">
        <f t="shared" si="212"/>
        <v>0</v>
      </c>
      <c r="FF208" s="107">
        <f t="shared" si="212"/>
        <v>0</v>
      </c>
      <c r="FG208" s="107">
        <f t="shared" si="212"/>
        <v>0</v>
      </c>
      <c r="FH208" s="107">
        <f t="shared" si="212"/>
        <v>0</v>
      </c>
      <c r="FI208" s="107">
        <f t="shared" si="212"/>
        <v>0</v>
      </c>
      <c r="FJ208" s="107">
        <f t="shared" si="212"/>
        <v>0</v>
      </c>
      <c r="FK208" s="107">
        <f t="shared" si="212"/>
        <v>0</v>
      </c>
      <c r="FL208" s="107">
        <f t="shared" si="212"/>
        <v>0</v>
      </c>
      <c r="FM208" s="107">
        <f t="shared" si="212"/>
        <v>0</v>
      </c>
      <c r="FN208" s="107">
        <f t="shared" si="212"/>
        <v>0</v>
      </c>
      <c r="FO208" s="107">
        <f t="shared" si="212"/>
        <v>0</v>
      </c>
      <c r="FP208" s="107">
        <f t="shared" si="212"/>
        <v>0</v>
      </c>
      <c r="FQ208" s="107">
        <f t="shared" si="212"/>
        <v>0</v>
      </c>
      <c r="FR208" s="107">
        <f t="shared" si="212"/>
        <v>0</v>
      </c>
      <c r="FS208" s="107">
        <f t="shared" ref="FS208:GX208" si="213">FS227</f>
        <v>0</v>
      </c>
      <c r="FT208" s="107">
        <f t="shared" si="213"/>
        <v>0</v>
      </c>
      <c r="FU208" s="107">
        <f t="shared" si="213"/>
        <v>0</v>
      </c>
      <c r="FV208" s="107">
        <f t="shared" si="213"/>
        <v>0</v>
      </c>
      <c r="FW208" s="107">
        <f t="shared" si="213"/>
        <v>0</v>
      </c>
      <c r="FX208" s="107">
        <f t="shared" si="213"/>
        <v>0</v>
      </c>
      <c r="FY208" s="107">
        <f t="shared" si="213"/>
        <v>0</v>
      </c>
      <c r="FZ208" s="107">
        <f t="shared" si="213"/>
        <v>0</v>
      </c>
      <c r="GA208" s="107">
        <f t="shared" si="213"/>
        <v>0</v>
      </c>
      <c r="GB208" s="107">
        <f t="shared" si="213"/>
        <v>0</v>
      </c>
      <c r="GC208" s="107">
        <f t="shared" si="213"/>
        <v>0</v>
      </c>
      <c r="GD208" s="107">
        <f t="shared" si="213"/>
        <v>0</v>
      </c>
      <c r="GE208" s="107">
        <f t="shared" si="213"/>
        <v>0</v>
      </c>
      <c r="GF208" s="107">
        <f t="shared" si="213"/>
        <v>0</v>
      </c>
      <c r="GG208" s="107">
        <f t="shared" si="213"/>
        <v>0</v>
      </c>
      <c r="GH208" s="107">
        <f t="shared" si="213"/>
        <v>0</v>
      </c>
      <c r="GI208" s="107">
        <f t="shared" si="213"/>
        <v>0</v>
      </c>
      <c r="GJ208" s="107">
        <f t="shared" si="213"/>
        <v>0</v>
      </c>
      <c r="GK208" s="107">
        <f t="shared" si="213"/>
        <v>0</v>
      </c>
      <c r="GL208" s="107">
        <f t="shared" si="213"/>
        <v>0</v>
      </c>
      <c r="GM208" s="107">
        <f t="shared" si="213"/>
        <v>0</v>
      </c>
      <c r="GN208" s="107">
        <f t="shared" si="213"/>
        <v>0</v>
      </c>
      <c r="GO208" s="107">
        <f t="shared" si="213"/>
        <v>0</v>
      </c>
      <c r="GP208" s="107">
        <f t="shared" si="213"/>
        <v>0</v>
      </c>
      <c r="GQ208" s="107">
        <f t="shared" si="213"/>
        <v>0</v>
      </c>
      <c r="GR208" s="107">
        <f t="shared" si="213"/>
        <v>0</v>
      </c>
      <c r="GS208" s="107">
        <f t="shared" si="213"/>
        <v>0</v>
      </c>
      <c r="GT208" s="107">
        <f t="shared" si="213"/>
        <v>0</v>
      </c>
      <c r="GU208" s="107">
        <f t="shared" si="213"/>
        <v>0</v>
      </c>
      <c r="GV208" s="107">
        <f t="shared" si="213"/>
        <v>0</v>
      </c>
      <c r="GW208" s="107">
        <f t="shared" si="213"/>
        <v>0</v>
      </c>
      <c r="GX208" s="107">
        <f t="shared" si="213"/>
        <v>0</v>
      </c>
    </row>
    <row r="210">
      <c r="A210">
        <v>17</v>
      </c>
      <c r="B210">
        <v>1</v>
      </c>
      <c r="C210">
        <f>ROW(SmtRes!A57)</f>
        <v>57</v>
      </c>
      <c r="D210">
        <f>ROW(EtalonRes!A57)</f>
        <v>57</v>
      </c>
      <c r="E210" t="s">
        <v>187</v>
      </c>
      <c r="F210" t="s">
        <v>292</v>
      </c>
      <c r="G210" t="s">
        <v>440</v>
      </c>
      <c r="H210" t="s">
        <v>294</v>
      </c>
      <c r="I210">
        <f>ROUND(1.26/100,7)</f>
        <v>0.0126</v>
      </c>
      <c r="J210">
        <v>0</v>
      </c>
      <c r="K210">
        <f>ROUND(1.26/100,7)</f>
        <v>0.0126</v>
      </c>
      <c r="O210">
        <f t="shared" ref="O210:O211" si="214">ROUND(CP210,2)</f>
        <v>942.22000000000003</v>
      </c>
      <c r="P210">
        <f>SUMIF(SmtRes!AQ57:'SmtRes'!AQ57,"=1",SmtRes!DF57:'SmtRes'!DF57)</f>
        <v>0</v>
      </c>
      <c r="Q210">
        <f>SUMIF(SmtRes!AQ57:'SmtRes'!AQ57,"=1",SmtRes!DG57:'SmtRes'!DG57)</f>
        <v>0</v>
      </c>
      <c r="R210">
        <f>SUMIF(SmtRes!AQ57:'SmtRes'!AQ57,"=1",SmtRes!DH57:'SmtRes'!DH57)</f>
        <v>0</v>
      </c>
      <c r="S210">
        <f>SUMIF(SmtRes!AQ57:'SmtRes'!AQ57,"=1",SmtRes!DI57:'SmtRes'!DI57)</f>
        <v>942.22000000000003</v>
      </c>
      <c r="T210">
        <f t="shared" ref="T210:T225" si="215">ROUND(CU210*I210,2)</f>
        <v>0</v>
      </c>
      <c r="U210">
        <f>SUMIF(SmtRes!AQ57:'SmtRes'!AQ57,"=1",SmtRes!CV57:'SmtRes'!CV57)</f>
        <v>2.3284799999999999</v>
      </c>
      <c r="V210">
        <f>SUMIF(SmtRes!AQ57:'SmtRes'!AQ57,"=1",SmtRes!CW57:'SmtRes'!CW57)</f>
        <v>0</v>
      </c>
      <c r="W210">
        <f t="shared" ref="W210:W225" si="216">ROUND(CX210*I210,2)</f>
        <v>0</v>
      </c>
      <c r="X210">
        <f t="shared" ref="X210:X225" si="217">ROUND(CY210,2)</f>
        <v>838.58000000000004</v>
      </c>
      <c r="Y210">
        <f t="shared" ref="Y210:Y225" si="218">ROUND(CZ210,2)</f>
        <v>376.88999999999999</v>
      </c>
      <c r="AA210">
        <v>404198080</v>
      </c>
      <c r="AB210">
        <f t="shared" ref="AB210:AB225" si="219">ROUND((AC210+AD210+AF210),6)</f>
        <v>74779.319999999992</v>
      </c>
      <c r="AC210">
        <f>ROUND((0),6)</f>
        <v>0</v>
      </c>
      <c r="AD210">
        <f>ROUND((((0)-(0))+AE210),6)</f>
        <v>0</v>
      </c>
      <c r="AE210">
        <f>ROUND((0),6)</f>
        <v>0</v>
      </c>
      <c r="AF210">
        <f>ROUND((SUM(SmtRes!BT57:'SmtRes'!BT57)),6)</f>
        <v>74779.319999999992</v>
      </c>
      <c r="AG210">
        <f t="shared" ref="AG210:AG225" si="220">ROUND((AP210),6)</f>
        <v>0</v>
      </c>
      <c r="AH210">
        <f>(SUM(SmtRes!BU57:'SmtRes'!BU57))</f>
        <v>184.79999999999998</v>
      </c>
      <c r="AI210">
        <f>(0)</f>
        <v>0</v>
      </c>
      <c r="AJ210">
        <f t="shared" ref="AJ210:AJ225" si="221">(AS210)</f>
        <v>0</v>
      </c>
      <c r="AK210">
        <v>62316.099999999999</v>
      </c>
      <c r="AL210">
        <v>0</v>
      </c>
      <c r="AM210">
        <v>0</v>
      </c>
      <c r="AN210">
        <v>0</v>
      </c>
      <c r="AO210">
        <v>62316.099999999999</v>
      </c>
      <c r="AP210">
        <v>0</v>
      </c>
      <c r="AQ210">
        <v>154</v>
      </c>
      <c r="AR210">
        <v>0</v>
      </c>
      <c r="AS210">
        <v>0</v>
      </c>
      <c r="AT210">
        <v>89</v>
      </c>
      <c r="AU210">
        <v>40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270</v>
      </c>
      <c r="BE210" t="s">
        <v>270</v>
      </c>
      <c r="BF210" t="s">
        <v>270</v>
      </c>
      <c r="BG210" t="s">
        <v>270</v>
      </c>
      <c r="BH210">
        <v>0</v>
      </c>
      <c r="BI210">
        <v>1</v>
      </c>
      <c r="BJ210" t="s">
        <v>295</v>
      </c>
      <c r="BM210">
        <v>1003</v>
      </c>
      <c r="BN210">
        <v>0</v>
      </c>
      <c r="BO210" t="s">
        <v>270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270</v>
      </c>
      <c r="BZ210">
        <v>89</v>
      </c>
      <c r="CA210">
        <v>40</v>
      </c>
      <c r="CB210" t="s">
        <v>270</v>
      </c>
      <c r="CE210">
        <v>0</v>
      </c>
      <c r="CF210">
        <v>0</v>
      </c>
      <c r="CG210">
        <v>0</v>
      </c>
      <c r="CM210">
        <v>0</v>
      </c>
      <c r="CN210" t="s">
        <v>296</v>
      </c>
      <c r="CO210">
        <v>0</v>
      </c>
      <c r="CP210">
        <f t="shared" ref="CP210:CP211" si="222">(P210+Q210+S210+R210)</f>
        <v>942.22000000000003</v>
      </c>
      <c r="CQ210">
        <f>SUMIF(SmtRes!AQ57:'SmtRes'!AQ57,"=1",SmtRes!AA57:'SmtRes'!AA57)</f>
        <v>0</v>
      </c>
      <c r="CR210">
        <f>SUMIF(SmtRes!AQ57:'SmtRes'!AQ57,"=1",SmtRes!AB57:'SmtRes'!AB57)</f>
        <v>0</v>
      </c>
      <c r="CS210">
        <f>SUMIF(SmtRes!AQ57:'SmtRes'!AQ57,"=1",SmtRes!AC57:'SmtRes'!AC57)</f>
        <v>0</v>
      </c>
      <c r="CT210">
        <f>SUMIF(SmtRes!AQ57:'SmtRes'!AQ57,"=1",SmtRes!AD57:'SmtRes'!AD57)</f>
        <v>404.64999999999998</v>
      </c>
      <c r="CU210">
        <f t="shared" ref="CU210:CU211" si="223">AG210</f>
        <v>0</v>
      </c>
      <c r="CV210">
        <f>SUMIF(SmtRes!AQ57:'SmtRes'!AQ57,"=1",SmtRes!BU57:'SmtRes'!BU57)</f>
        <v>184.79999999999998</v>
      </c>
      <c r="CW210">
        <f>SUMIF(SmtRes!AQ57:'SmtRes'!AQ57,"=1",SmtRes!BV57:'SmtRes'!BV57)</f>
        <v>0</v>
      </c>
      <c r="CX210">
        <f t="shared" ref="CX210:CX211" si="224">AJ210</f>
        <v>0</v>
      </c>
      <c r="CY210">
        <f t="shared" ref="CY210:CY211" si="225">(((S210+R210)*AT210)/100)</f>
        <v>838.57580000000007</v>
      </c>
      <c r="CZ210">
        <f t="shared" ref="CZ210:CZ211" si="226">(((S210+R210)*AU210)/100)</f>
        <v>376.88800000000003</v>
      </c>
      <c r="DB210">
        <v>8</v>
      </c>
      <c r="DC210" t="s">
        <v>270</v>
      </c>
      <c r="DD210" t="s">
        <v>270</v>
      </c>
      <c r="DE210" t="s">
        <v>297</v>
      </c>
      <c r="DF210" t="s">
        <v>297</v>
      </c>
      <c r="DG210" t="s">
        <v>297</v>
      </c>
      <c r="DH210" t="s">
        <v>270</v>
      </c>
      <c r="DI210" t="s">
        <v>297</v>
      </c>
      <c r="DJ210" t="s">
        <v>297</v>
      </c>
      <c r="DK210" t="s">
        <v>270</v>
      </c>
      <c r="DL210" t="s">
        <v>270</v>
      </c>
      <c r="DM210" t="s">
        <v>270</v>
      </c>
      <c r="DN210">
        <v>0</v>
      </c>
      <c r="DO210">
        <v>0</v>
      </c>
      <c r="DP210">
        <v>1</v>
      </c>
      <c r="DQ210">
        <v>1</v>
      </c>
      <c r="DU210">
        <v>1007</v>
      </c>
      <c r="DV210" t="s">
        <v>294</v>
      </c>
      <c r="DW210" t="s">
        <v>294</v>
      </c>
      <c r="DX210">
        <v>100</v>
      </c>
      <c r="DZ210" t="s">
        <v>270</v>
      </c>
      <c r="EA210" t="s">
        <v>270</v>
      </c>
      <c r="EB210" t="s">
        <v>270</v>
      </c>
      <c r="EC210" t="s">
        <v>270</v>
      </c>
      <c r="EE210">
        <v>342529037</v>
      </c>
      <c r="EF210">
        <v>2</v>
      </c>
      <c r="EG210" t="s">
        <v>298</v>
      </c>
      <c r="EH210">
        <v>1</v>
      </c>
      <c r="EI210" t="s">
        <v>299</v>
      </c>
      <c r="EJ210">
        <v>1</v>
      </c>
      <c r="EK210">
        <v>1003</v>
      </c>
      <c r="EL210" t="s">
        <v>300</v>
      </c>
      <c r="EM210" t="s">
        <v>301</v>
      </c>
      <c r="EO210" t="s">
        <v>302</v>
      </c>
      <c r="EQ210">
        <v>131584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154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89</v>
      </c>
      <c r="FY210">
        <v>40</v>
      </c>
      <c r="GA210" t="s">
        <v>270</v>
      </c>
      <c r="GD210">
        <v>1</v>
      </c>
      <c r="GF210">
        <v>1811730300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ref="GL210:GL225" si="227">ROUND(IF(AND(BH210=3,BI210=3,FS210&lt;&gt;0),P210,0),2)</f>
        <v>0</v>
      </c>
      <c r="GM210">
        <f t="shared" ref="GM210:GM225" si="228">ROUND(O210+X210+Y210,2)+GX210</f>
        <v>2157.6900000000001</v>
      </c>
      <c r="GN210">
        <f t="shared" ref="GN210:GN225" si="229">IF(OR(BI210=0,BI210=1),GM210-GX210,0)</f>
        <v>2157.6900000000001</v>
      </c>
      <c r="GO210">
        <f t="shared" ref="GO210:GO225" si="230">IF(BI210=2,GM210-GX210,0)</f>
        <v>0</v>
      </c>
      <c r="GP210">
        <f t="shared" ref="GP210:GP225" si="231">IF(BI210=4,GM210-GX210,0)</f>
        <v>0</v>
      </c>
      <c r="GR210">
        <v>0</v>
      </c>
      <c r="GS210">
        <v>3</v>
      </c>
      <c r="GT210">
        <v>0</v>
      </c>
      <c r="GU210" t="s">
        <v>270</v>
      </c>
      <c r="GV210">
        <f t="shared" ref="GV210:GV225" si="232">ROUND((GT210),6)</f>
        <v>0</v>
      </c>
      <c r="GW210">
        <v>1</v>
      </c>
      <c r="GX210">
        <f t="shared" ref="GX210:GX225" si="233">ROUND(HC210*I210,2)</f>
        <v>0</v>
      </c>
      <c r="HA210">
        <v>0</v>
      </c>
      <c r="HB210">
        <v>0</v>
      </c>
      <c r="HC210">
        <f t="shared" ref="HC210:HC211" si="234">GV210*GW210</f>
        <v>0</v>
      </c>
      <c r="HE210" t="s">
        <v>270</v>
      </c>
      <c r="HF210" t="s">
        <v>270</v>
      </c>
      <c r="HM210" t="s">
        <v>270</v>
      </c>
      <c r="HN210" t="s">
        <v>63</v>
      </c>
      <c r="HO210" t="s">
        <v>66</v>
      </c>
      <c r="HP210" t="s">
        <v>300</v>
      </c>
      <c r="HQ210" t="s">
        <v>300</v>
      </c>
      <c r="HS210">
        <v>0</v>
      </c>
      <c r="IK210">
        <v>0</v>
      </c>
    </row>
    <row r="211">
      <c r="A211">
        <v>17</v>
      </c>
      <c r="B211">
        <v>1</v>
      </c>
      <c r="C211">
        <f>ROW(SmtRes!A66)</f>
        <v>66</v>
      </c>
      <c r="D211">
        <f>ROW(EtalonRes!A66)</f>
        <v>66</v>
      </c>
      <c r="E211" t="s">
        <v>188</v>
      </c>
      <c r="F211" t="s">
        <v>303</v>
      </c>
      <c r="G211" t="s">
        <v>441</v>
      </c>
      <c r="H211" t="s">
        <v>305</v>
      </c>
      <c r="I211">
        <f>ROUND(4/100,7)</f>
        <v>0.040000000000000001</v>
      </c>
      <c r="J211">
        <v>0</v>
      </c>
      <c r="K211">
        <f>ROUND(4/100,7)</f>
        <v>0.040000000000000001</v>
      </c>
      <c r="O211">
        <f t="shared" si="214"/>
        <v>583.11000000000001</v>
      </c>
      <c r="P211">
        <f>SUMIF(SmtRes!AQ58:'SmtRes'!AQ66,"=1",SmtRes!DF58:'SmtRes'!DF66)</f>
        <v>110.76000000000001</v>
      </c>
      <c r="Q211">
        <f>SUMIF(SmtRes!AQ58:'SmtRes'!AQ66,"=1",SmtRes!DG58:'SmtRes'!DG66)</f>
        <v>27.630000000000003</v>
      </c>
      <c r="R211">
        <f>SUMIF(SmtRes!AQ58:'SmtRes'!AQ66,"=1",SmtRes!DH58:'SmtRes'!DH66)</f>
        <v>12.870000000000001</v>
      </c>
      <c r="S211">
        <f>SUMIF(SmtRes!AQ58:'SmtRes'!AQ66,"=1",SmtRes!DI58:'SmtRes'!DI66)</f>
        <v>431.85000000000002</v>
      </c>
      <c r="T211">
        <f t="shared" si="215"/>
        <v>0</v>
      </c>
      <c r="U211">
        <f>SUMIF(SmtRes!AQ58:'SmtRes'!AQ66,"=1",SmtRes!CV58:'SmtRes'!CV66)</f>
        <v>0.88800000000000001</v>
      </c>
      <c r="V211">
        <f>SUMIF(SmtRes!AQ58:'SmtRes'!AQ66,"=1",SmtRes!CW58:'SmtRes'!CW66)</f>
        <v>0.022079999999999999</v>
      </c>
      <c r="W211">
        <f t="shared" si="216"/>
        <v>0</v>
      </c>
      <c r="X211">
        <f t="shared" si="217"/>
        <v>431.38</v>
      </c>
      <c r="Y211">
        <f t="shared" si="218"/>
        <v>226.81</v>
      </c>
      <c r="AA211">
        <v>404198080</v>
      </c>
      <c r="AB211">
        <f t="shared" si="219"/>
        <v>13756.700439999999</v>
      </c>
      <c r="AC211">
        <f>ROUND((SUM(SmtRes!BQ58:'SmtRes'!BQ66)),6)</f>
        <v>2298.9069999999997</v>
      </c>
      <c r="AD211">
        <f>ROUND((((SUM(SmtRes!BR58:'SmtRes'!BR66))-(SUM(SmtRes!BS58:'SmtRes'!BS66)))+AE211),6)</f>
        <v>661.48943999999995</v>
      </c>
      <c r="AE211">
        <f>ROUND((SUM(SmtRes!BS58:'SmtRes'!BS66)),6)</f>
        <v>321.73043999999999</v>
      </c>
      <c r="AF211">
        <f>ROUND((SUM(SmtRes!BT58:'SmtRes'!BT66)),6)</f>
        <v>10796.304</v>
      </c>
      <c r="AG211">
        <f t="shared" si="220"/>
        <v>0</v>
      </c>
      <c r="AH211">
        <f>(SUM(SmtRes!BU58:'SmtRes'!BU66))</f>
        <v>22.199999999999999</v>
      </c>
      <c r="AI211">
        <f>(SUM(SmtRes!BV58:'SmtRes'!BV66))</f>
        <v>0.55200000000000005</v>
      </c>
      <c r="AJ211">
        <f t="shared" si="221"/>
        <v>0</v>
      </c>
      <c r="AK211">
        <v>12115.1769</v>
      </c>
      <c r="AL211">
        <v>2298.9069999999997</v>
      </c>
      <c r="AM211">
        <v>551.24119999999994</v>
      </c>
      <c r="AN211">
        <v>268.1087</v>
      </c>
      <c r="AO211">
        <v>8996.9200000000001</v>
      </c>
      <c r="AP211">
        <v>0</v>
      </c>
      <c r="AQ211">
        <v>18.5</v>
      </c>
      <c r="AR211">
        <v>0.46000000000000002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270</v>
      </c>
      <c r="BE211" t="s">
        <v>270</v>
      </c>
      <c r="BF211" t="s">
        <v>270</v>
      </c>
      <c r="BG211" t="s">
        <v>270</v>
      </c>
      <c r="BH211">
        <v>0</v>
      </c>
      <c r="BI211">
        <v>2</v>
      </c>
      <c r="BJ211" t="s">
        <v>306</v>
      </c>
      <c r="BM211">
        <v>108001</v>
      </c>
      <c r="BN211">
        <v>0</v>
      </c>
      <c r="BO211" t="s">
        <v>270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270</v>
      </c>
      <c r="BZ211">
        <v>97</v>
      </c>
      <c r="CA211">
        <v>51</v>
      </c>
      <c r="CB211" t="s">
        <v>270</v>
      </c>
      <c r="CE211">
        <v>0</v>
      </c>
      <c r="CF211">
        <v>0</v>
      </c>
      <c r="CG211">
        <v>0</v>
      </c>
      <c r="CM211">
        <v>0</v>
      </c>
      <c r="CN211" t="s">
        <v>307</v>
      </c>
      <c r="CO211">
        <v>0</v>
      </c>
      <c r="CP211">
        <f t="shared" si="222"/>
        <v>583.11000000000001</v>
      </c>
      <c r="CQ211">
        <f>SUMIF(SmtRes!AQ58:'SmtRes'!AQ66,"=1",SmtRes!AA58:'SmtRes'!AA66)</f>
        <v>1267.51</v>
      </c>
      <c r="CR211">
        <f>SUMIF(SmtRes!AQ58:'SmtRes'!AQ66,"=1",SmtRes!AB58:'SmtRes'!AB66)</f>
        <v>2164.2599999999998</v>
      </c>
      <c r="CS211">
        <f>SUMIF(SmtRes!AQ58:'SmtRes'!AQ66,"=1",SmtRes!AC58:'SmtRes'!AC66)</f>
        <v>1165.6900000000001</v>
      </c>
      <c r="CT211">
        <f>SUMIF(SmtRes!AQ58:'SmtRes'!AQ66,"=1",SmtRes!AD58:'SmtRes'!AD66)</f>
        <v>486.31999999999999</v>
      </c>
      <c r="CU211">
        <f t="shared" si="223"/>
        <v>0</v>
      </c>
      <c r="CV211">
        <f>SUMIF(SmtRes!AQ58:'SmtRes'!AQ66,"=1",SmtRes!BU58:'SmtRes'!BU66)</f>
        <v>22.199999999999999</v>
      </c>
      <c r="CW211">
        <f>SUMIF(SmtRes!AQ58:'SmtRes'!AQ66,"=1",SmtRes!BV58:'SmtRes'!BV66)</f>
        <v>0.55200000000000005</v>
      </c>
      <c r="CX211">
        <f t="shared" si="224"/>
        <v>0</v>
      </c>
      <c r="CY211">
        <f t="shared" si="225"/>
        <v>431.37840000000006</v>
      </c>
      <c r="CZ211">
        <f t="shared" si="226"/>
        <v>226.80720000000002</v>
      </c>
      <c r="DB211">
        <v>9</v>
      </c>
      <c r="DC211" t="s">
        <v>270</v>
      </c>
      <c r="DD211" t="s">
        <v>270</v>
      </c>
      <c r="DE211" t="s">
        <v>297</v>
      </c>
      <c r="DF211" t="s">
        <v>297</v>
      </c>
      <c r="DG211" t="s">
        <v>297</v>
      </c>
      <c r="DH211" t="s">
        <v>270</v>
      </c>
      <c r="DI211" t="s">
        <v>297</v>
      </c>
      <c r="DJ211" t="s">
        <v>297</v>
      </c>
      <c r="DK211" t="s">
        <v>270</v>
      </c>
      <c r="DL211" t="s">
        <v>270</v>
      </c>
      <c r="DM211" t="s">
        <v>270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305</v>
      </c>
      <c r="DW211" t="s">
        <v>305</v>
      </c>
      <c r="DX211">
        <v>100</v>
      </c>
      <c r="DZ211" t="s">
        <v>270</v>
      </c>
      <c r="EA211" t="s">
        <v>270</v>
      </c>
      <c r="EB211" t="s">
        <v>270</v>
      </c>
      <c r="EC211" t="s">
        <v>270</v>
      </c>
      <c r="EE211">
        <v>342528944</v>
      </c>
      <c r="EF211">
        <v>3</v>
      </c>
      <c r="EG211" t="s">
        <v>308</v>
      </c>
      <c r="EH211">
        <v>0</v>
      </c>
      <c r="EI211" t="s">
        <v>270</v>
      </c>
      <c r="EJ211">
        <v>2</v>
      </c>
      <c r="EK211">
        <v>108001</v>
      </c>
      <c r="EL211" t="s">
        <v>309</v>
      </c>
      <c r="EM211" t="s">
        <v>310</v>
      </c>
      <c r="EO211" t="s">
        <v>311</v>
      </c>
      <c r="EQ211">
        <v>131584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18.5</v>
      </c>
      <c r="EX211">
        <v>0.46000000000000002</v>
      </c>
      <c r="EY211">
        <v>0</v>
      </c>
      <c r="FQ211">
        <v>0</v>
      </c>
      <c r="FR211">
        <v>0</v>
      </c>
      <c r="FS211">
        <v>0</v>
      </c>
      <c r="FX211">
        <v>97</v>
      </c>
      <c r="FY211">
        <v>51</v>
      </c>
      <c r="GA211" t="s">
        <v>270</v>
      </c>
      <c r="GD211">
        <v>1</v>
      </c>
      <c r="GF211">
        <v>-472733410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27"/>
        <v>0</v>
      </c>
      <c r="GM211">
        <f t="shared" si="228"/>
        <v>1241.3</v>
      </c>
      <c r="GN211">
        <f t="shared" si="229"/>
        <v>0</v>
      </c>
      <c r="GO211">
        <f t="shared" si="230"/>
        <v>1241.3</v>
      </c>
      <c r="GP211">
        <f t="shared" si="231"/>
        <v>0</v>
      </c>
      <c r="GR211">
        <v>0</v>
      </c>
      <c r="GS211">
        <v>3</v>
      </c>
      <c r="GT211">
        <v>0</v>
      </c>
      <c r="GU211" t="s">
        <v>270</v>
      </c>
      <c r="GV211">
        <f t="shared" si="232"/>
        <v>0</v>
      </c>
      <c r="GW211">
        <v>1</v>
      </c>
      <c r="GX211">
        <f t="shared" si="233"/>
        <v>0</v>
      </c>
      <c r="HA211">
        <v>0</v>
      </c>
      <c r="HB211">
        <v>0</v>
      </c>
      <c r="HC211">
        <f t="shared" si="234"/>
        <v>0</v>
      </c>
      <c r="HE211" t="s">
        <v>270</v>
      </c>
      <c r="HF211" t="s">
        <v>270</v>
      </c>
      <c r="HM211" t="s">
        <v>270</v>
      </c>
      <c r="HN211" t="s">
        <v>95</v>
      </c>
      <c r="HO211" t="s">
        <v>97</v>
      </c>
      <c r="HP211" t="s">
        <v>309</v>
      </c>
      <c r="HQ211" t="s">
        <v>309</v>
      </c>
      <c r="HS211">
        <v>0</v>
      </c>
      <c r="IK211">
        <v>0</v>
      </c>
    </row>
    <row r="212">
      <c r="A212">
        <v>18</v>
      </c>
      <c r="B212">
        <v>1</v>
      </c>
      <c r="C212">
        <v>66</v>
      </c>
      <c r="E212" t="s">
        <v>442</v>
      </c>
      <c r="F212" t="s">
        <v>313</v>
      </c>
      <c r="G212" t="s">
        <v>314</v>
      </c>
      <c r="H212" t="s">
        <v>65</v>
      </c>
      <c r="I212">
        <f>J212</f>
        <v>2</v>
      </c>
      <c r="J212">
        <v>2</v>
      </c>
      <c r="K212">
        <v>2</v>
      </c>
      <c r="O212">
        <f>ROUND(P212,2)</f>
        <v>7.2000000000000002</v>
      </c>
      <c r="P212">
        <f>ROUND(ROUND(ROUND(SUMIF(SmtRes!AQ58:'SmtRes'!AQ66,"=1",SmtRes!CU58:'SmtRes'!CU66),2),2)*I212/100,2)</f>
        <v>7.2000000000000002</v>
      </c>
      <c r="Q212">
        <f t="shared" ref="Q212:Q213" si="235">ROUND(CR212*I212,2)</f>
        <v>0</v>
      </c>
      <c r="R212">
        <f t="shared" ref="R212:R213" si="236">ROUND(CS212*I212,2)</f>
        <v>0</v>
      </c>
      <c r="S212">
        <f t="shared" ref="S212:S213" si="237">ROUND(CT212*I212,2)</f>
        <v>0</v>
      </c>
      <c r="T212">
        <f t="shared" si="215"/>
        <v>0</v>
      </c>
      <c r="U212">
        <f t="shared" ref="U212:U213" si="238">ROUND(CV212*I212,7)</f>
        <v>0</v>
      </c>
      <c r="V212">
        <f t="shared" ref="V212:V213" si="239">ROUND(CW212*I212,7)</f>
        <v>0</v>
      </c>
      <c r="W212">
        <f t="shared" si="216"/>
        <v>0</v>
      </c>
      <c r="X212">
        <f t="shared" si="217"/>
        <v>0</v>
      </c>
      <c r="Y212">
        <f t="shared" si="218"/>
        <v>0</v>
      </c>
      <c r="AA212">
        <v>404198080</v>
      </c>
      <c r="AB212">
        <f t="shared" si="219"/>
        <v>0</v>
      </c>
      <c r="AC212">
        <f t="shared" ref="AC212:AC213" si="240">ROUND((ES212),6)</f>
        <v>0</v>
      </c>
      <c r="AD212">
        <f t="shared" ref="AD212:AD213" si="241">ROUND((((ET212)-(EU212))+AE212),6)</f>
        <v>0</v>
      </c>
      <c r="AE212">
        <f t="shared" ref="AE212:AE213" si="242">ROUND((EU212),6)</f>
        <v>0</v>
      </c>
      <c r="AF212">
        <f t="shared" ref="AF212:AF213" si="243">ROUND((EV212),6)</f>
        <v>0</v>
      </c>
      <c r="AG212">
        <f t="shared" si="220"/>
        <v>0</v>
      </c>
      <c r="AH212">
        <f t="shared" ref="AH212:AH213" si="244">(EW212)</f>
        <v>0</v>
      </c>
      <c r="AI212">
        <f t="shared" ref="AI212:AI213" si="245">(EX212)</f>
        <v>0</v>
      </c>
      <c r="AJ212">
        <f t="shared" si="221"/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97</v>
      </c>
      <c r="AU212">
        <v>51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270</v>
      </c>
      <c r="BE212" t="s">
        <v>270</v>
      </c>
      <c r="BF212" t="s">
        <v>270</v>
      </c>
      <c r="BG212" t="s">
        <v>270</v>
      </c>
      <c r="BH212">
        <v>3</v>
      </c>
      <c r="BI212">
        <v>2</v>
      </c>
      <c r="BJ212" t="s">
        <v>270</v>
      </c>
      <c r="BM212">
        <v>108001</v>
      </c>
      <c r="BN212">
        <v>0</v>
      </c>
      <c r="BO212" t="s">
        <v>270</v>
      </c>
      <c r="BP212">
        <v>0</v>
      </c>
      <c r="BQ212">
        <v>3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270</v>
      </c>
      <c r="BZ212">
        <v>97</v>
      </c>
      <c r="CA212">
        <v>51</v>
      </c>
      <c r="CB212" t="s">
        <v>270</v>
      </c>
      <c r="CE212">
        <v>0</v>
      </c>
      <c r="CF212">
        <v>0</v>
      </c>
      <c r="CG212">
        <v>0</v>
      </c>
      <c r="CM212">
        <v>0</v>
      </c>
      <c r="CN212" t="s">
        <v>270</v>
      </c>
      <c r="CO212">
        <v>0</v>
      </c>
      <c r="CP212">
        <f>0</f>
        <v>0</v>
      </c>
      <c r="CQ212">
        <f>0</f>
        <v>0</v>
      </c>
      <c r="CR212">
        <f>0</f>
        <v>0</v>
      </c>
      <c r="CS212">
        <f>0</f>
        <v>0</v>
      </c>
      <c r="CT212">
        <f>0</f>
        <v>0</v>
      </c>
      <c r="CU212">
        <f>0</f>
        <v>0</v>
      </c>
      <c r="CV212">
        <f>0</f>
        <v>0</v>
      </c>
      <c r="CW212">
        <f>0</f>
        <v>0</v>
      </c>
      <c r="CX212">
        <f>0</f>
        <v>0</v>
      </c>
      <c r="CY212">
        <f t="shared" ref="CY212:CY213" si="246">0</f>
        <v>0</v>
      </c>
      <c r="CZ212">
        <f t="shared" ref="CZ212:CZ213" si="247">0</f>
        <v>0</v>
      </c>
      <c r="DC212" t="s">
        <v>270</v>
      </c>
      <c r="DD212" t="s">
        <v>270</v>
      </c>
      <c r="DE212" t="s">
        <v>270</v>
      </c>
      <c r="DF212" t="s">
        <v>270</v>
      </c>
      <c r="DG212" t="s">
        <v>270</v>
      </c>
      <c r="DH212" t="s">
        <v>270</v>
      </c>
      <c r="DI212" t="s">
        <v>270</v>
      </c>
      <c r="DJ212" t="s">
        <v>270</v>
      </c>
      <c r="DK212" t="s">
        <v>270</v>
      </c>
      <c r="DL212" t="s">
        <v>270</v>
      </c>
      <c r="DM212" t="s">
        <v>270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65</v>
      </c>
      <c r="DW212" t="s">
        <v>65</v>
      </c>
      <c r="DX212">
        <v>1</v>
      </c>
      <c r="DZ212" t="s">
        <v>270</v>
      </c>
      <c r="EA212" t="s">
        <v>270</v>
      </c>
      <c r="EB212" t="s">
        <v>270</v>
      </c>
      <c r="EC212" t="s">
        <v>270</v>
      </c>
      <c r="EE212">
        <v>342528944</v>
      </c>
      <c r="EF212">
        <v>3</v>
      </c>
      <c r="EG212" t="s">
        <v>308</v>
      </c>
      <c r="EH212">
        <v>0</v>
      </c>
      <c r="EI212" t="s">
        <v>270</v>
      </c>
      <c r="EJ212">
        <v>2</v>
      </c>
      <c r="EK212">
        <v>108001</v>
      </c>
      <c r="EL212" t="s">
        <v>309</v>
      </c>
      <c r="EM212" t="s">
        <v>310</v>
      </c>
      <c r="EO212" t="s">
        <v>270</v>
      </c>
      <c r="EQ212">
        <v>512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v>0</v>
      </c>
      <c r="FS212">
        <v>0</v>
      </c>
      <c r="FX212">
        <v>97</v>
      </c>
      <c r="FY212">
        <v>51</v>
      </c>
      <c r="GA212" t="s">
        <v>270</v>
      </c>
      <c r="GD212">
        <v>1</v>
      </c>
      <c r="GF212">
        <v>274903907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227"/>
        <v>0</v>
      </c>
      <c r="GM212">
        <f t="shared" si="228"/>
        <v>7.2000000000000002</v>
      </c>
      <c r="GN212">
        <f t="shared" si="229"/>
        <v>0</v>
      </c>
      <c r="GO212">
        <f t="shared" si="230"/>
        <v>7.2000000000000002</v>
      </c>
      <c r="GP212">
        <f t="shared" si="231"/>
        <v>0</v>
      </c>
      <c r="GR212">
        <v>0</v>
      </c>
      <c r="GS212">
        <v>3</v>
      </c>
      <c r="GT212">
        <v>0</v>
      </c>
      <c r="GU212" t="s">
        <v>270</v>
      </c>
      <c r="GV212">
        <f t="shared" si="232"/>
        <v>0</v>
      </c>
      <c r="GW212">
        <v>1</v>
      </c>
      <c r="GX212">
        <f t="shared" si="233"/>
        <v>0</v>
      </c>
      <c r="HA212">
        <v>0</v>
      </c>
      <c r="HB212">
        <v>0</v>
      </c>
      <c r="HC212">
        <f>0</f>
        <v>0</v>
      </c>
      <c r="HE212" t="s">
        <v>270</v>
      </c>
      <c r="HF212" t="s">
        <v>270</v>
      </c>
      <c r="HM212" t="s">
        <v>270</v>
      </c>
      <c r="HN212" t="s">
        <v>95</v>
      </c>
      <c r="HO212" t="s">
        <v>97</v>
      </c>
      <c r="HP212" t="s">
        <v>309</v>
      </c>
      <c r="HQ212" t="s">
        <v>309</v>
      </c>
      <c r="HS212">
        <v>0</v>
      </c>
      <c r="IK212">
        <v>0</v>
      </c>
    </row>
    <row r="213">
      <c r="A213">
        <v>17</v>
      </c>
      <c r="B213">
        <v>1</v>
      </c>
      <c r="E213" t="s">
        <v>190</v>
      </c>
      <c r="F213" t="s">
        <v>315</v>
      </c>
      <c r="G213" t="s">
        <v>316</v>
      </c>
      <c r="H213" t="s">
        <v>126</v>
      </c>
      <c r="I213">
        <v>0.00628</v>
      </c>
      <c r="J213">
        <v>0</v>
      </c>
      <c r="K213">
        <v>0.00628</v>
      </c>
      <c r="O213">
        <f t="shared" ref="O213:O214" si="248">ROUND(CP213,2)</f>
        <v>380.31</v>
      </c>
      <c r="P213">
        <f>ROUND(CQ213*I213,2)</f>
        <v>380.31</v>
      </c>
      <c r="Q213">
        <f t="shared" si="235"/>
        <v>0</v>
      </c>
      <c r="R213">
        <f t="shared" si="236"/>
        <v>0</v>
      </c>
      <c r="S213">
        <f t="shared" si="237"/>
        <v>0</v>
      </c>
      <c r="T213">
        <f t="shared" si="215"/>
        <v>0</v>
      </c>
      <c r="U213">
        <f t="shared" si="238"/>
        <v>0</v>
      </c>
      <c r="V213">
        <f t="shared" si="239"/>
        <v>0</v>
      </c>
      <c r="W213">
        <f t="shared" si="216"/>
        <v>0</v>
      </c>
      <c r="X213">
        <f t="shared" si="217"/>
        <v>0</v>
      </c>
      <c r="Y213">
        <f t="shared" si="218"/>
        <v>0</v>
      </c>
      <c r="AA213">
        <v>404198080</v>
      </c>
      <c r="AB213">
        <f t="shared" si="219"/>
        <v>72093.089999999997</v>
      </c>
      <c r="AC213">
        <f t="shared" si="240"/>
        <v>72093.089999999997</v>
      </c>
      <c r="AD213">
        <f t="shared" si="241"/>
        <v>0</v>
      </c>
      <c r="AE213">
        <f t="shared" si="242"/>
        <v>0</v>
      </c>
      <c r="AF213">
        <f t="shared" si="243"/>
        <v>0</v>
      </c>
      <c r="AG213">
        <f t="shared" si="220"/>
        <v>0</v>
      </c>
      <c r="AH213">
        <f t="shared" si="244"/>
        <v>0</v>
      </c>
      <c r="AI213">
        <f t="shared" si="245"/>
        <v>0</v>
      </c>
      <c r="AJ213">
        <f t="shared" si="221"/>
        <v>0</v>
      </c>
      <c r="AK213">
        <v>72093.089999999997</v>
      </c>
      <c r="AL213">
        <v>72093.089999999997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0.83999999999999997</v>
      </c>
      <c r="BD213" t="s">
        <v>270</v>
      </c>
      <c r="BE213" t="s">
        <v>270</v>
      </c>
      <c r="BF213" t="s">
        <v>270</v>
      </c>
      <c r="BG213" t="s">
        <v>270</v>
      </c>
      <c r="BH213">
        <v>3</v>
      </c>
      <c r="BI213">
        <v>1</v>
      </c>
      <c r="BJ213" t="s">
        <v>317</v>
      </c>
      <c r="BM213">
        <v>500001</v>
      </c>
      <c r="BN213">
        <v>0</v>
      </c>
      <c r="BO213" t="s">
        <v>315</v>
      </c>
      <c r="BP213">
        <v>1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270</v>
      </c>
      <c r="BZ213">
        <v>0</v>
      </c>
      <c r="CA213">
        <v>0</v>
      </c>
      <c r="CB213" t="s">
        <v>270</v>
      </c>
      <c r="CE213">
        <v>0</v>
      </c>
      <c r="CF213">
        <v>0</v>
      </c>
      <c r="CG213">
        <v>0</v>
      </c>
      <c r="CM213">
        <v>0</v>
      </c>
      <c r="CN213" t="s">
        <v>270</v>
      </c>
      <c r="CO213">
        <v>0</v>
      </c>
      <c r="CP213">
        <f t="shared" ref="CP213:CP214" si="249">(P213+Q213+S213+R213)</f>
        <v>380.31</v>
      </c>
      <c r="CQ213">
        <f>ROUND(AL213*BC213,2)</f>
        <v>60558.200000000004</v>
      </c>
      <c r="CR213">
        <f>ROUND(AM213*BB213,2)</f>
        <v>0</v>
      </c>
      <c r="CS213">
        <f>ROUND(AN213*BS213,2)</f>
        <v>0</v>
      </c>
      <c r="CT213">
        <f>ROUND(AO213*BA213,2)</f>
        <v>0</v>
      </c>
      <c r="CU213">
        <f t="shared" ref="CU213:CU214" si="250">AG213</f>
        <v>0</v>
      </c>
      <c r="CV213">
        <f>AH213</f>
        <v>0</v>
      </c>
      <c r="CW213">
        <f>AI213</f>
        <v>0</v>
      </c>
      <c r="CX213">
        <f t="shared" ref="CX213:CX214" si="251">AJ213</f>
        <v>0</v>
      </c>
      <c r="CY213">
        <f t="shared" si="246"/>
        <v>0</v>
      </c>
      <c r="CZ213">
        <f t="shared" si="247"/>
        <v>0</v>
      </c>
      <c r="DC213" t="s">
        <v>270</v>
      </c>
      <c r="DD213" t="s">
        <v>270</v>
      </c>
      <c r="DE213" t="s">
        <v>270</v>
      </c>
      <c r="DF213" t="s">
        <v>270</v>
      </c>
      <c r="DG213" t="s">
        <v>270</v>
      </c>
      <c r="DH213" t="s">
        <v>270</v>
      </c>
      <c r="DI213" t="s">
        <v>270</v>
      </c>
      <c r="DJ213" t="s">
        <v>270</v>
      </c>
      <c r="DK213" t="s">
        <v>270</v>
      </c>
      <c r="DL213" t="s">
        <v>270</v>
      </c>
      <c r="DM213" t="s">
        <v>270</v>
      </c>
      <c r="DN213">
        <v>0</v>
      </c>
      <c r="DO213">
        <v>0</v>
      </c>
      <c r="DP213">
        <v>1</v>
      </c>
      <c r="DQ213">
        <v>1</v>
      </c>
      <c r="DU213">
        <v>1009</v>
      </c>
      <c r="DV213" t="s">
        <v>126</v>
      </c>
      <c r="DW213" t="s">
        <v>126</v>
      </c>
      <c r="DX213">
        <v>1000</v>
      </c>
      <c r="DZ213" t="s">
        <v>270</v>
      </c>
      <c r="EA213" t="s">
        <v>270</v>
      </c>
      <c r="EB213" t="s">
        <v>270</v>
      </c>
      <c r="EC213" t="s">
        <v>270</v>
      </c>
      <c r="EE213">
        <v>342528994</v>
      </c>
      <c r="EF213">
        <v>8</v>
      </c>
      <c r="EG213" t="s">
        <v>318</v>
      </c>
      <c r="EH213">
        <v>0</v>
      </c>
      <c r="EI213" t="s">
        <v>270</v>
      </c>
      <c r="EJ213">
        <v>1</v>
      </c>
      <c r="EK213">
        <v>500001</v>
      </c>
      <c r="EL213" t="s">
        <v>319</v>
      </c>
      <c r="EM213" t="s">
        <v>320</v>
      </c>
      <c r="EO213" t="s">
        <v>270</v>
      </c>
      <c r="EQ213">
        <v>131072</v>
      </c>
      <c r="ER213">
        <v>72093.089999999997</v>
      </c>
      <c r="ES213">
        <v>72093.089999999997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270</v>
      </c>
      <c r="GD213">
        <v>1</v>
      </c>
      <c r="GF213">
        <v>-1284417570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227"/>
        <v>0</v>
      </c>
      <c r="GM213">
        <f t="shared" si="228"/>
        <v>380.31</v>
      </c>
      <c r="GN213">
        <f t="shared" si="229"/>
        <v>380.31</v>
      </c>
      <c r="GO213">
        <f t="shared" si="230"/>
        <v>0</v>
      </c>
      <c r="GP213">
        <f t="shared" si="231"/>
        <v>0</v>
      </c>
      <c r="GR213">
        <v>0</v>
      </c>
      <c r="GS213">
        <v>3</v>
      </c>
      <c r="GT213">
        <v>0</v>
      </c>
      <c r="GU213" t="s">
        <v>270</v>
      </c>
      <c r="GV213">
        <f t="shared" si="232"/>
        <v>0</v>
      </c>
      <c r="GW213">
        <v>1</v>
      </c>
      <c r="GX213">
        <f t="shared" si="233"/>
        <v>0</v>
      </c>
      <c r="HA213">
        <v>0</v>
      </c>
      <c r="HB213">
        <v>0</v>
      </c>
      <c r="HC213">
        <f t="shared" ref="HC213:HC214" si="252">GV213*GW213</f>
        <v>0</v>
      </c>
      <c r="HE213" t="s">
        <v>270</v>
      </c>
      <c r="HF213" t="s">
        <v>270</v>
      </c>
      <c r="HM213" t="s">
        <v>270</v>
      </c>
      <c r="HN213" t="s">
        <v>270</v>
      </c>
      <c r="HO213" t="s">
        <v>270</v>
      </c>
      <c r="HP213" t="s">
        <v>270</v>
      </c>
      <c r="HQ213" t="s">
        <v>270</v>
      </c>
      <c r="HS213">
        <v>0</v>
      </c>
      <c r="IK213">
        <v>0</v>
      </c>
    </row>
    <row r="214">
      <c r="A214">
        <v>17</v>
      </c>
      <c r="B214">
        <v>1</v>
      </c>
      <c r="C214">
        <f>ROW(SmtRes!A74)</f>
        <v>74</v>
      </c>
      <c r="D214">
        <f>ROW(EtalonRes!A74)</f>
        <v>74</v>
      </c>
      <c r="E214" t="s">
        <v>191</v>
      </c>
      <c r="F214" t="s">
        <v>321</v>
      </c>
      <c r="G214" t="s">
        <v>443</v>
      </c>
      <c r="H214" t="s">
        <v>305</v>
      </c>
      <c r="I214">
        <f>ROUND(39/100,7)</f>
        <v>0.38999999999999996</v>
      </c>
      <c r="J214">
        <v>0</v>
      </c>
      <c r="K214">
        <f>ROUND(39/100,7)</f>
        <v>0.38999999999999996</v>
      </c>
      <c r="O214">
        <f t="shared" si="248"/>
        <v>5292.3900000000003</v>
      </c>
      <c r="P214">
        <f>SUMIF(SmtRes!AQ67:'SmtRes'!AQ74,"=1",SmtRes!DF67:'SmtRes'!DF74)</f>
        <v>1669.27</v>
      </c>
      <c r="Q214">
        <f>SUMIF(SmtRes!AQ67:'SmtRes'!AQ74,"=1",SmtRes!DG67:'SmtRes'!DG74)</f>
        <v>236.59999999999999</v>
      </c>
      <c r="R214">
        <f>SUMIF(SmtRes!AQ67:'SmtRes'!AQ74,"=1",SmtRes!DH67:'SmtRes'!DH74)</f>
        <v>109.11000000000001</v>
      </c>
      <c r="S214">
        <f>SUMIF(SmtRes!AQ67:'SmtRes'!AQ74,"=1",SmtRes!DI67:'SmtRes'!DI74)</f>
        <v>3277.4099999999999</v>
      </c>
      <c r="T214">
        <f t="shared" si="215"/>
        <v>0</v>
      </c>
      <c r="U214">
        <f>SUMIF(SmtRes!AQ67:'SmtRes'!AQ74,"=1",SmtRes!CV67:'SmtRes'!CV74)</f>
        <v>6.7391999999999994</v>
      </c>
      <c r="V214">
        <f>SUMIF(SmtRes!AQ67:'SmtRes'!AQ74,"=1",SmtRes!CW67:'SmtRes'!CW74)</f>
        <v>0.18720000000000001</v>
      </c>
      <c r="W214">
        <f t="shared" si="216"/>
        <v>0</v>
      </c>
      <c r="X214">
        <f t="shared" si="217"/>
        <v>3284.9200000000001</v>
      </c>
      <c r="Y214">
        <f t="shared" si="218"/>
        <v>1727.1300000000001</v>
      </c>
      <c r="AA214">
        <v>404198080</v>
      </c>
      <c r="AB214">
        <f t="shared" si="219"/>
        <v>12497.877399999999</v>
      </c>
      <c r="AC214">
        <f>ROUND((SUM(SmtRes!BQ67:'SmtRes'!BQ74)),6)</f>
        <v>3512.8389999999999</v>
      </c>
      <c r="AD214">
        <f>ROUND((((SUM(SmtRes!BR67:'SmtRes'!BR74))-(SUM(SmtRes!BS67:'SmtRes'!BS74)))+AE214),6)</f>
        <v>581.42880000000002</v>
      </c>
      <c r="AE214">
        <f>ROUND((SUM(SmtRes!BS67:'SmtRes'!BS74)),6)</f>
        <v>279.76560000000001</v>
      </c>
      <c r="AF214">
        <f>ROUND((SUM(SmtRes!BT67:'SmtRes'!BT74)),6)</f>
        <v>8403.6095999999998</v>
      </c>
      <c r="AG214">
        <f t="shared" si="220"/>
        <v>0</v>
      </c>
      <c r="AH214">
        <f>(SUM(SmtRes!BU67:'SmtRes'!BU74))</f>
        <v>17.280000000000001</v>
      </c>
      <c r="AI214">
        <f>(SUM(SmtRes!BV67:'SmtRes'!BV74))</f>
        <v>0.47999999999999998</v>
      </c>
      <c r="AJ214">
        <f t="shared" si="221"/>
        <v>0</v>
      </c>
      <c r="AK214">
        <v>11233.509</v>
      </c>
      <c r="AL214">
        <v>3512.8389999999999</v>
      </c>
      <c r="AM214">
        <v>484.524</v>
      </c>
      <c r="AN214">
        <v>233.13800000000003</v>
      </c>
      <c r="AO214">
        <v>7003.0079999999998</v>
      </c>
      <c r="AP214">
        <v>0</v>
      </c>
      <c r="AQ214">
        <v>14.4</v>
      </c>
      <c r="AR214">
        <v>0.40000000000000002</v>
      </c>
      <c r="AS214">
        <v>0</v>
      </c>
      <c r="AT214">
        <v>97</v>
      </c>
      <c r="AU214">
        <v>51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270</v>
      </c>
      <c r="BE214" t="s">
        <v>270</v>
      </c>
      <c r="BF214" t="s">
        <v>270</v>
      </c>
      <c r="BG214" t="s">
        <v>270</v>
      </c>
      <c r="BH214">
        <v>0</v>
      </c>
      <c r="BI214">
        <v>2</v>
      </c>
      <c r="BJ214" t="s">
        <v>323</v>
      </c>
      <c r="BM214">
        <v>108001</v>
      </c>
      <c r="BN214">
        <v>0</v>
      </c>
      <c r="BO214" t="s">
        <v>270</v>
      </c>
      <c r="BP214">
        <v>0</v>
      </c>
      <c r="BQ214">
        <v>3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270</v>
      </c>
      <c r="BZ214">
        <v>97</v>
      </c>
      <c r="CA214">
        <v>51</v>
      </c>
      <c r="CB214" t="s">
        <v>270</v>
      </c>
      <c r="CE214">
        <v>0</v>
      </c>
      <c r="CF214">
        <v>0</v>
      </c>
      <c r="CG214">
        <v>0</v>
      </c>
      <c r="CM214">
        <v>0</v>
      </c>
      <c r="CN214" t="s">
        <v>307</v>
      </c>
      <c r="CO214">
        <v>0</v>
      </c>
      <c r="CP214">
        <f t="shared" si="249"/>
        <v>5292.3899999999994</v>
      </c>
      <c r="CQ214">
        <f>SUMIF(SmtRes!AQ67:'SmtRes'!AQ74,"=1",SmtRes!AA67:'SmtRes'!AA74)</f>
        <v>1267.51</v>
      </c>
      <c r="CR214">
        <f>SUMIF(SmtRes!AQ67:'SmtRes'!AQ74,"=1",SmtRes!AB67:'SmtRes'!AB74)</f>
        <v>2164.2599999999998</v>
      </c>
      <c r="CS214">
        <f>SUMIF(SmtRes!AQ67:'SmtRes'!AQ74,"=1",SmtRes!AC67:'SmtRes'!AC74)</f>
        <v>1165.6900000000001</v>
      </c>
      <c r="CT214">
        <f>SUMIF(SmtRes!AQ67:'SmtRes'!AQ74,"=1",SmtRes!AD67:'SmtRes'!AD74)</f>
        <v>486.31999999999999</v>
      </c>
      <c r="CU214">
        <f t="shared" si="250"/>
        <v>0</v>
      </c>
      <c r="CV214">
        <f>SUMIF(SmtRes!AQ67:'SmtRes'!AQ74,"=1",SmtRes!BU67:'SmtRes'!BU74)</f>
        <v>17.280000000000001</v>
      </c>
      <c r="CW214">
        <f>SUMIF(SmtRes!AQ67:'SmtRes'!AQ74,"=1",SmtRes!BV67:'SmtRes'!BV74)</f>
        <v>0.47999999999999998</v>
      </c>
      <c r="CX214">
        <f t="shared" si="251"/>
        <v>0</v>
      </c>
      <c r="CY214">
        <f>(((S214+R214)*AT214)/100)</f>
        <v>3284.9243999999999</v>
      </c>
      <c r="CZ214">
        <f>(((S214+R214)*AU214)/100)</f>
        <v>1727.1251999999999</v>
      </c>
      <c r="DB214">
        <v>10</v>
      </c>
      <c r="DC214" t="s">
        <v>270</v>
      </c>
      <c r="DD214" t="s">
        <v>270</v>
      </c>
      <c r="DE214" t="s">
        <v>297</v>
      </c>
      <c r="DF214" t="s">
        <v>297</v>
      </c>
      <c r="DG214" t="s">
        <v>297</v>
      </c>
      <c r="DH214" t="s">
        <v>270</v>
      </c>
      <c r="DI214" t="s">
        <v>297</v>
      </c>
      <c r="DJ214" t="s">
        <v>297</v>
      </c>
      <c r="DK214" t="s">
        <v>270</v>
      </c>
      <c r="DL214" t="s">
        <v>270</v>
      </c>
      <c r="DM214" t="s">
        <v>270</v>
      </c>
      <c r="DN214">
        <v>0</v>
      </c>
      <c r="DO214">
        <v>0</v>
      </c>
      <c r="DP214">
        <v>1</v>
      </c>
      <c r="DQ214">
        <v>1</v>
      </c>
      <c r="DU214">
        <v>1003</v>
      </c>
      <c r="DV214" t="s">
        <v>305</v>
      </c>
      <c r="DW214" t="s">
        <v>305</v>
      </c>
      <c r="DX214">
        <v>100</v>
      </c>
      <c r="DZ214" t="s">
        <v>270</v>
      </c>
      <c r="EA214" t="s">
        <v>270</v>
      </c>
      <c r="EB214" t="s">
        <v>270</v>
      </c>
      <c r="EC214" t="s">
        <v>270</v>
      </c>
      <c r="EE214">
        <v>342528944</v>
      </c>
      <c r="EF214">
        <v>3</v>
      </c>
      <c r="EG214" t="s">
        <v>308</v>
      </c>
      <c r="EH214">
        <v>0</v>
      </c>
      <c r="EI214" t="s">
        <v>270</v>
      </c>
      <c r="EJ214">
        <v>2</v>
      </c>
      <c r="EK214">
        <v>108001</v>
      </c>
      <c r="EL214" t="s">
        <v>309</v>
      </c>
      <c r="EM214" t="s">
        <v>310</v>
      </c>
      <c r="EO214" t="s">
        <v>311</v>
      </c>
      <c r="EQ214">
        <v>131584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14.4</v>
      </c>
      <c r="EX214">
        <v>0.40000000000000002</v>
      </c>
      <c r="EY214">
        <v>0</v>
      </c>
      <c r="FQ214">
        <v>0</v>
      </c>
      <c r="FR214">
        <v>0</v>
      </c>
      <c r="FS214">
        <v>0</v>
      </c>
      <c r="FX214">
        <v>97</v>
      </c>
      <c r="FY214">
        <v>51</v>
      </c>
      <c r="GA214" t="s">
        <v>270</v>
      </c>
      <c r="GD214">
        <v>1</v>
      </c>
      <c r="GF214">
        <v>530725027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227"/>
        <v>0</v>
      </c>
      <c r="GM214">
        <f t="shared" si="228"/>
        <v>10304.440000000001</v>
      </c>
      <c r="GN214">
        <f t="shared" si="229"/>
        <v>0</v>
      </c>
      <c r="GO214">
        <f t="shared" si="230"/>
        <v>10304.440000000001</v>
      </c>
      <c r="GP214">
        <f t="shared" si="231"/>
        <v>0</v>
      </c>
      <c r="GR214">
        <v>0</v>
      </c>
      <c r="GS214">
        <v>3</v>
      </c>
      <c r="GT214">
        <v>0</v>
      </c>
      <c r="GU214" t="s">
        <v>270</v>
      </c>
      <c r="GV214">
        <f t="shared" si="232"/>
        <v>0</v>
      </c>
      <c r="GW214">
        <v>1</v>
      </c>
      <c r="GX214">
        <f t="shared" si="233"/>
        <v>0</v>
      </c>
      <c r="HA214">
        <v>0</v>
      </c>
      <c r="HB214">
        <v>0</v>
      </c>
      <c r="HC214">
        <f t="shared" si="252"/>
        <v>0</v>
      </c>
      <c r="HE214" t="s">
        <v>270</v>
      </c>
      <c r="HF214" t="s">
        <v>270</v>
      </c>
      <c r="HM214" t="s">
        <v>270</v>
      </c>
      <c r="HN214" t="s">
        <v>95</v>
      </c>
      <c r="HO214" t="s">
        <v>97</v>
      </c>
      <c r="HP214" t="s">
        <v>309</v>
      </c>
      <c r="HQ214" t="s">
        <v>309</v>
      </c>
      <c r="HS214">
        <v>0</v>
      </c>
      <c r="IK214">
        <v>0</v>
      </c>
    </row>
    <row r="215">
      <c r="A215">
        <v>18</v>
      </c>
      <c r="B215">
        <v>1</v>
      </c>
      <c r="C215">
        <v>74</v>
      </c>
      <c r="E215" t="s">
        <v>444</v>
      </c>
      <c r="F215" t="s">
        <v>313</v>
      </c>
      <c r="G215" t="s">
        <v>314</v>
      </c>
      <c r="H215" t="s">
        <v>65</v>
      </c>
      <c r="I215">
        <f>J215</f>
        <v>2</v>
      </c>
      <c r="J215">
        <v>2</v>
      </c>
      <c r="K215">
        <v>2</v>
      </c>
      <c r="O215">
        <f>ROUND(P215,2)</f>
        <v>54.620000000000005</v>
      </c>
      <c r="P215">
        <f>ROUND(ROUND(ROUND(SUMIF(SmtRes!AQ67:'SmtRes'!AQ74,"=1",SmtRes!CU67:'SmtRes'!CU74),2),2)*I215/100,2)</f>
        <v>54.620000000000005</v>
      </c>
      <c r="Q215">
        <f t="shared" ref="Q215:Q216" si="253">ROUND(CR215*I215,2)</f>
        <v>0</v>
      </c>
      <c r="R215">
        <f t="shared" ref="R215:R216" si="254">ROUND(CS215*I215,2)</f>
        <v>0</v>
      </c>
      <c r="S215">
        <f t="shared" ref="S215:S216" si="255">ROUND(CT215*I215,2)</f>
        <v>0</v>
      </c>
      <c r="T215">
        <f t="shared" si="215"/>
        <v>0</v>
      </c>
      <c r="U215">
        <f t="shared" ref="U215:U216" si="256">ROUND(CV215*I215,7)</f>
        <v>0</v>
      </c>
      <c r="V215">
        <f t="shared" ref="V215:V216" si="257">ROUND(CW215*I215,7)</f>
        <v>0</v>
      </c>
      <c r="W215">
        <f t="shared" si="216"/>
        <v>0</v>
      </c>
      <c r="X215">
        <f t="shared" si="217"/>
        <v>0</v>
      </c>
      <c r="Y215">
        <f t="shared" si="218"/>
        <v>0</v>
      </c>
      <c r="AA215">
        <v>404198080</v>
      </c>
      <c r="AB215">
        <f t="shared" si="219"/>
        <v>0</v>
      </c>
      <c r="AC215">
        <f t="shared" ref="AC215:AC216" si="258">ROUND((ES215),6)</f>
        <v>0</v>
      </c>
      <c r="AD215">
        <f t="shared" ref="AD215:AD216" si="259">ROUND((((ET215)-(EU215))+AE215),6)</f>
        <v>0</v>
      </c>
      <c r="AE215">
        <f t="shared" ref="AE215:AE216" si="260">ROUND((EU215),6)</f>
        <v>0</v>
      </c>
      <c r="AF215">
        <f t="shared" ref="AF215:AF216" si="261">ROUND((EV215),6)</f>
        <v>0</v>
      </c>
      <c r="AG215">
        <f t="shared" si="220"/>
        <v>0</v>
      </c>
      <c r="AH215">
        <f t="shared" ref="AH215:AH216" si="262">(EW215)</f>
        <v>0</v>
      </c>
      <c r="AI215">
        <f t="shared" ref="AI215:AI216" si="263">(EX215)</f>
        <v>0</v>
      </c>
      <c r="AJ215">
        <f t="shared" si="221"/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97</v>
      </c>
      <c r="AU215">
        <v>51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270</v>
      </c>
      <c r="BE215" t="s">
        <v>270</v>
      </c>
      <c r="BF215" t="s">
        <v>270</v>
      </c>
      <c r="BG215" t="s">
        <v>270</v>
      </c>
      <c r="BH215">
        <v>3</v>
      </c>
      <c r="BI215">
        <v>2</v>
      </c>
      <c r="BJ215" t="s">
        <v>270</v>
      </c>
      <c r="BM215">
        <v>108001</v>
      </c>
      <c r="BN215">
        <v>0</v>
      </c>
      <c r="BO215" t="s">
        <v>270</v>
      </c>
      <c r="BP215">
        <v>0</v>
      </c>
      <c r="BQ215">
        <v>3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270</v>
      </c>
      <c r="BZ215">
        <v>97</v>
      </c>
      <c r="CA215">
        <v>51</v>
      </c>
      <c r="CB215" t="s">
        <v>270</v>
      </c>
      <c r="CE215">
        <v>0</v>
      </c>
      <c r="CF215">
        <v>0</v>
      </c>
      <c r="CG215">
        <v>0</v>
      </c>
      <c r="CM215">
        <v>0</v>
      </c>
      <c r="CN215" t="s">
        <v>270</v>
      </c>
      <c r="CO215">
        <v>0</v>
      </c>
      <c r="CP215">
        <f>0</f>
        <v>0</v>
      </c>
      <c r="CQ215">
        <f>0</f>
        <v>0</v>
      </c>
      <c r="CR215">
        <f>0</f>
        <v>0</v>
      </c>
      <c r="CS215">
        <f>0</f>
        <v>0</v>
      </c>
      <c r="CT215">
        <f>0</f>
        <v>0</v>
      </c>
      <c r="CU215">
        <f>0</f>
        <v>0</v>
      </c>
      <c r="CV215">
        <f>0</f>
        <v>0</v>
      </c>
      <c r="CW215">
        <f>0</f>
        <v>0</v>
      </c>
      <c r="CX215">
        <f>0</f>
        <v>0</v>
      </c>
      <c r="CY215">
        <f t="shared" ref="CY215:CY216" si="264">0</f>
        <v>0</v>
      </c>
      <c r="CZ215">
        <f t="shared" ref="CZ215:CZ216" si="265">0</f>
        <v>0</v>
      </c>
      <c r="DC215" t="s">
        <v>270</v>
      </c>
      <c r="DD215" t="s">
        <v>270</v>
      </c>
      <c r="DE215" t="s">
        <v>270</v>
      </c>
      <c r="DF215" t="s">
        <v>270</v>
      </c>
      <c r="DG215" t="s">
        <v>270</v>
      </c>
      <c r="DH215" t="s">
        <v>270</v>
      </c>
      <c r="DI215" t="s">
        <v>270</v>
      </c>
      <c r="DJ215" t="s">
        <v>270</v>
      </c>
      <c r="DK215" t="s">
        <v>270</v>
      </c>
      <c r="DL215" t="s">
        <v>270</v>
      </c>
      <c r="DM215" t="s">
        <v>270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65</v>
      </c>
      <c r="DW215" t="s">
        <v>65</v>
      </c>
      <c r="DX215">
        <v>1</v>
      </c>
      <c r="DZ215" t="s">
        <v>270</v>
      </c>
      <c r="EA215" t="s">
        <v>270</v>
      </c>
      <c r="EB215" t="s">
        <v>270</v>
      </c>
      <c r="EC215" t="s">
        <v>270</v>
      </c>
      <c r="EE215">
        <v>342528944</v>
      </c>
      <c r="EF215">
        <v>3</v>
      </c>
      <c r="EG215" t="s">
        <v>308</v>
      </c>
      <c r="EH215">
        <v>0</v>
      </c>
      <c r="EI215" t="s">
        <v>270</v>
      </c>
      <c r="EJ215">
        <v>2</v>
      </c>
      <c r="EK215">
        <v>108001</v>
      </c>
      <c r="EL215" t="s">
        <v>309</v>
      </c>
      <c r="EM215" t="s">
        <v>310</v>
      </c>
      <c r="EO215" t="s">
        <v>270</v>
      </c>
      <c r="EQ215">
        <v>512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v>0</v>
      </c>
      <c r="FS215">
        <v>0</v>
      </c>
      <c r="FX215">
        <v>97</v>
      </c>
      <c r="FY215">
        <v>51</v>
      </c>
      <c r="GA215" t="s">
        <v>270</v>
      </c>
      <c r="GD215">
        <v>1</v>
      </c>
      <c r="GF215">
        <v>274903907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227"/>
        <v>0</v>
      </c>
      <c r="GM215">
        <f t="shared" si="228"/>
        <v>54.620000000000005</v>
      </c>
      <c r="GN215">
        <f t="shared" si="229"/>
        <v>0</v>
      </c>
      <c r="GO215">
        <f t="shared" si="230"/>
        <v>54.620000000000005</v>
      </c>
      <c r="GP215">
        <f t="shared" si="231"/>
        <v>0</v>
      </c>
      <c r="GR215">
        <v>0</v>
      </c>
      <c r="GS215">
        <v>3</v>
      </c>
      <c r="GT215">
        <v>0</v>
      </c>
      <c r="GU215" t="s">
        <v>270</v>
      </c>
      <c r="GV215">
        <f t="shared" si="232"/>
        <v>0</v>
      </c>
      <c r="GW215">
        <v>1</v>
      </c>
      <c r="GX215">
        <f t="shared" si="233"/>
        <v>0</v>
      </c>
      <c r="HA215">
        <v>0</v>
      </c>
      <c r="HB215">
        <v>0</v>
      </c>
      <c r="HC215">
        <f>0</f>
        <v>0</v>
      </c>
      <c r="HE215" t="s">
        <v>270</v>
      </c>
      <c r="HF215" t="s">
        <v>270</v>
      </c>
      <c r="HM215" t="s">
        <v>270</v>
      </c>
      <c r="HN215" t="s">
        <v>95</v>
      </c>
      <c r="HO215" t="s">
        <v>97</v>
      </c>
      <c r="HP215" t="s">
        <v>309</v>
      </c>
      <c r="HQ215" t="s">
        <v>309</v>
      </c>
      <c r="HS215">
        <v>0</v>
      </c>
      <c r="IK215">
        <v>0</v>
      </c>
    </row>
    <row r="216">
      <c r="A216">
        <v>17</v>
      </c>
      <c r="B216">
        <v>1</v>
      </c>
      <c r="E216" t="s">
        <v>193</v>
      </c>
      <c r="F216" t="s">
        <v>315</v>
      </c>
      <c r="G216" t="s">
        <v>316</v>
      </c>
      <c r="H216" t="s">
        <v>126</v>
      </c>
      <c r="I216">
        <v>0.06123</v>
      </c>
      <c r="J216">
        <v>0</v>
      </c>
      <c r="K216">
        <v>0.06123</v>
      </c>
      <c r="O216">
        <f t="shared" ref="O216:O217" si="266">ROUND(CP216,2)</f>
        <v>3707.98</v>
      </c>
      <c r="P216">
        <f>ROUND(CQ216*I216,2)</f>
        <v>3707.98</v>
      </c>
      <c r="Q216">
        <f t="shared" si="253"/>
        <v>0</v>
      </c>
      <c r="R216">
        <f t="shared" si="254"/>
        <v>0</v>
      </c>
      <c r="S216">
        <f t="shared" si="255"/>
        <v>0</v>
      </c>
      <c r="T216">
        <f t="shared" si="215"/>
        <v>0</v>
      </c>
      <c r="U216">
        <f t="shared" si="256"/>
        <v>0</v>
      </c>
      <c r="V216">
        <f t="shared" si="257"/>
        <v>0</v>
      </c>
      <c r="W216">
        <f t="shared" si="216"/>
        <v>0</v>
      </c>
      <c r="X216">
        <f t="shared" si="217"/>
        <v>0</v>
      </c>
      <c r="Y216">
        <f t="shared" si="218"/>
        <v>0</v>
      </c>
      <c r="AA216">
        <v>404198080</v>
      </c>
      <c r="AB216">
        <f t="shared" si="219"/>
        <v>72093.089999999997</v>
      </c>
      <c r="AC216">
        <f t="shared" si="258"/>
        <v>72093.089999999997</v>
      </c>
      <c r="AD216">
        <f t="shared" si="259"/>
        <v>0</v>
      </c>
      <c r="AE216">
        <f t="shared" si="260"/>
        <v>0</v>
      </c>
      <c r="AF216">
        <f t="shared" si="261"/>
        <v>0</v>
      </c>
      <c r="AG216">
        <f t="shared" si="220"/>
        <v>0</v>
      </c>
      <c r="AH216">
        <f t="shared" si="262"/>
        <v>0</v>
      </c>
      <c r="AI216">
        <f t="shared" si="263"/>
        <v>0</v>
      </c>
      <c r="AJ216">
        <f t="shared" si="221"/>
        <v>0</v>
      </c>
      <c r="AK216">
        <v>72093.089999999997</v>
      </c>
      <c r="AL216">
        <v>72093.089999999997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0.83999999999999997</v>
      </c>
      <c r="BD216" t="s">
        <v>270</v>
      </c>
      <c r="BE216" t="s">
        <v>270</v>
      </c>
      <c r="BF216" t="s">
        <v>270</v>
      </c>
      <c r="BG216" t="s">
        <v>270</v>
      </c>
      <c r="BH216">
        <v>3</v>
      </c>
      <c r="BI216">
        <v>1</v>
      </c>
      <c r="BJ216" t="s">
        <v>317</v>
      </c>
      <c r="BM216">
        <v>500001</v>
      </c>
      <c r="BN216">
        <v>0</v>
      </c>
      <c r="BO216" t="s">
        <v>315</v>
      </c>
      <c r="BP216">
        <v>1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270</v>
      </c>
      <c r="BZ216">
        <v>0</v>
      </c>
      <c r="CA216">
        <v>0</v>
      </c>
      <c r="CB216" t="s">
        <v>270</v>
      </c>
      <c r="CE216">
        <v>0</v>
      </c>
      <c r="CF216">
        <v>0</v>
      </c>
      <c r="CG216">
        <v>0</v>
      </c>
      <c r="CM216">
        <v>0</v>
      </c>
      <c r="CN216" t="s">
        <v>270</v>
      </c>
      <c r="CO216">
        <v>0</v>
      </c>
      <c r="CP216">
        <f t="shared" ref="CP216:CP217" si="267">(P216+Q216+S216+R216)</f>
        <v>3707.98</v>
      </c>
      <c r="CQ216">
        <f>ROUND(AL216*BC216,2)</f>
        <v>60558.200000000004</v>
      </c>
      <c r="CR216">
        <f>ROUND(AM216*BB216,2)</f>
        <v>0</v>
      </c>
      <c r="CS216">
        <f>ROUND(AN216*BS216,2)</f>
        <v>0</v>
      </c>
      <c r="CT216">
        <f>ROUND(AO216*BA216,2)</f>
        <v>0</v>
      </c>
      <c r="CU216">
        <f t="shared" ref="CU216:CU217" si="268">AG216</f>
        <v>0</v>
      </c>
      <c r="CV216">
        <f>AH216</f>
        <v>0</v>
      </c>
      <c r="CW216">
        <f>AI216</f>
        <v>0</v>
      </c>
      <c r="CX216">
        <f t="shared" ref="CX216:CX217" si="269">AJ216</f>
        <v>0</v>
      </c>
      <c r="CY216">
        <f t="shared" si="264"/>
        <v>0</v>
      </c>
      <c r="CZ216">
        <f t="shared" si="265"/>
        <v>0</v>
      </c>
      <c r="DC216" t="s">
        <v>270</v>
      </c>
      <c r="DD216" t="s">
        <v>270</v>
      </c>
      <c r="DE216" t="s">
        <v>270</v>
      </c>
      <c r="DF216" t="s">
        <v>270</v>
      </c>
      <c r="DG216" t="s">
        <v>270</v>
      </c>
      <c r="DH216" t="s">
        <v>270</v>
      </c>
      <c r="DI216" t="s">
        <v>270</v>
      </c>
      <c r="DJ216" t="s">
        <v>270</v>
      </c>
      <c r="DK216" t="s">
        <v>270</v>
      </c>
      <c r="DL216" t="s">
        <v>270</v>
      </c>
      <c r="DM216" t="s">
        <v>270</v>
      </c>
      <c r="DN216">
        <v>0</v>
      </c>
      <c r="DO216">
        <v>0</v>
      </c>
      <c r="DP216">
        <v>1</v>
      </c>
      <c r="DQ216">
        <v>1</v>
      </c>
      <c r="DU216">
        <v>1009</v>
      </c>
      <c r="DV216" t="s">
        <v>126</v>
      </c>
      <c r="DW216" t="s">
        <v>126</v>
      </c>
      <c r="DX216">
        <v>1000</v>
      </c>
      <c r="DZ216" t="s">
        <v>270</v>
      </c>
      <c r="EA216" t="s">
        <v>270</v>
      </c>
      <c r="EB216" t="s">
        <v>270</v>
      </c>
      <c r="EC216" t="s">
        <v>270</v>
      </c>
      <c r="EE216">
        <v>342528994</v>
      </c>
      <c r="EF216">
        <v>8</v>
      </c>
      <c r="EG216" t="s">
        <v>318</v>
      </c>
      <c r="EH216">
        <v>0</v>
      </c>
      <c r="EI216" t="s">
        <v>270</v>
      </c>
      <c r="EJ216">
        <v>1</v>
      </c>
      <c r="EK216">
        <v>500001</v>
      </c>
      <c r="EL216" t="s">
        <v>319</v>
      </c>
      <c r="EM216" t="s">
        <v>320</v>
      </c>
      <c r="EO216" t="s">
        <v>270</v>
      </c>
      <c r="EQ216">
        <v>131072</v>
      </c>
      <c r="ER216">
        <v>72093.089999999997</v>
      </c>
      <c r="ES216">
        <v>72093.089999999997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0</v>
      </c>
      <c r="FY216">
        <v>0</v>
      </c>
      <c r="GA216" t="s">
        <v>270</v>
      </c>
      <c r="GD216">
        <v>1</v>
      </c>
      <c r="GF216">
        <v>-1284417570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 t="shared" si="227"/>
        <v>0</v>
      </c>
      <c r="GM216">
        <f t="shared" si="228"/>
        <v>3707.98</v>
      </c>
      <c r="GN216">
        <f t="shared" si="229"/>
        <v>3707.98</v>
      </c>
      <c r="GO216">
        <f t="shared" si="230"/>
        <v>0</v>
      </c>
      <c r="GP216">
        <f t="shared" si="231"/>
        <v>0</v>
      </c>
      <c r="GR216">
        <v>0</v>
      </c>
      <c r="GS216">
        <v>3</v>
      </c>
      <c r="GT216">
        <v>0</v>
      </c>
      <c r="GU216" t="s">
        <v>270</v>
      </c>
      <c r="GV216">
        <f t="shared" si="232"/>
        <v>0</v>
      </c>
      <c r="GW216">
        <v>1</v>
      </c>
      <c r="GX216">
        <f t="shared" si="233"/>
        <v>0</v>
      </c>
      <c r="HA216">
        <v>0</v>
      </c>
      <c r="HB216">
        <v>0</v>
      </c>
      <c r="HC216">
        <f t="shared" ref="HC216:HC217" si="270">GV216*GW216</f>
        <v>0</v>
      </c>
      <c r="HE216" t="s">
        <v>270</v>
      </c>
      <c r="HF216" t="s">
        <v>270</v>
      </c>
      <c r="HM216" t="s">
        <v>270</v>
      </c>
      <c r="HN216" t="s">
        <v>270</v>
      </c>
      <c r="HO216" t="s">
        <v>270</v>
      </c>
      <c r="HP216" t="s">
        <v>270</v>
      </c>
      <c r="HQ216" t="s">
        <v>270</v>
      </c>
      <c r="HS216">
        <v>0</v>
      </c>
      <c r="IK216">
        <v>0</v>
      </c>
    </row>
    <row r="217">
      <c r="A217">
        <v>17</v>
      </c>
      <c r="B217">
        <v>1</v>
      </c>
      <c r="C217">
        <f>ROW(SmtRes!A82)</f>
        <v>82</v>
      </c>
      <c r="D217">
        <f>ROW(EtalonRes!A82)</f>
        <v>82</v>
      </c>
      <c r="E217" t="s">
        <v>194</v>
      </c>
      <c r="F217" t="s">
        <v>321</v>
      </c>
      <c r="G217" t="s">
        <v>445</v>
      </c>
      <c r="H217" t="s">
        <v>305</v>
      </c>
      <c r="I217">
        <f>ROUND(7/100,7)</f>
        <v>0.069999999999999993</v>
      </c>
      <c r="J217">
        <v>0</v>
      </c>
      <c r="K217">
        <f>ROUND(7/100,7)</f>
        <v>0.069999999999999993</v>
      </c>
      <c r="O217">
        <f t="shared" si="266"/>
        <v>949.94000000000005</v>
      </c>
      <c r="P217">
        <f>SUMIF(SmtRes!AQ75:'SmtRes'!AQ82,"=1",SmtRes!DF75:'SmtRes'!DF82)</f>
        <v>299.62000000000006</v>
      </c>
      <c r="Q217">
        <f>SUMIF(SmtRes!AQ75:'SmtRes'!AQ82,"=1",SmtRes!DG75:'SmtRes'!DG82)</f>
        <v>42.480000000000004</v>
      </c>
      <c r="R217">
        <f>SUMIF(SmtRes!AQ75:'SmtRes'!AQ82,"=1",SmtRes!DH75:'SmtRes'!DH82)</f>
        <v>19.59</v>
      </c>
      <c r="S217">
        <f>SUMIF(SmtRes!AQ75:'SmtRes'!AQ82,"=1",SmtRes!DI75:'SmtRes'!DI82)</f>
        <v>588.25</v>
      </c>
      <c r="T217">
        <f t="shared" si="215"/>
        <v>0</v>
      </c>
      <c r="U217">
        <f>SUMIF(SmtRes!AQ75:'SmtRes'!AQ82,"=1",SmtRes!CV75:'SmtRes'!CV82)</f>
        <v>1.2096</v>
      </c>
      <c r="V217">
        <f>SUMIF(SmtRes!AQ75:'SmtRes'!AQ82,"=1",SmtRes!CW75:'SmtRes'!CW82)</f>
        <v>0.033599999999999998</v>
      </c>
      <c r="W217">
        <f t="shared" si="216"/>
        <v>0</v>
      </c>
      <c r="X217">
        <f t="shared" si="217"/>
        <v>589.60000000000002</v>
      </c>
      <c r="Y217">
        <f t="shared" si="218"/>
        <v>310</v>
      </c>
      <c r="AA217">
        <v>404198080</v>
      </c>
      <c r="AB217">
        <f t="shared" si="219"/>
        <v>12497.877399999999</v>
      </c>
      <c r="AC217">
        <f>ROUND((SUM(SmtRes!BQ75:'SmtRes'!BQ82)),6)</f>
        <v>3512.8389999999999</v>
      </c>
      <c r="AD217">
        <f>ROUND((((SUM(SmtRes!BR75:'SmtRes'!BR82))-(SUM(SmtRes!BS75:'SmtRes'!BS82)))+AE217),6)</f>
        <v>581.42880000000002</v>
      </c>
      <c r="AE217">
        <f>ROUND((SUM(SmtRes!BS75:'SmtRes'!BS82)),6)</f>
        <v>279.76560000000001</v>
      </c>
      <c r="AF217">
        <f>ROUND((SUM(SmtRes!BT75:'SmtRes'!BT82)),6)</f>
        <v>8403.6095999999998</v>
      </c>
      <c r="AG217">
        <f t="shared" si="220"/>
        <v>0</v>
      </c>
      <c r="AH217">
        <f>(SUM(SmtRes!BU75:'SmtRes'!BU82))</f>
        <v>17.280000000000001</v>
      </c>
      <c r="AI217">
        <f>(SUM(SmtRes!BV75:'SmtRes'!BV82))</f>
        <v>0.47999999999999998</v>
      </c>
      <c r="AJ217">
        <f t="shared" si="221"/>
        <v>0</v>
      </c>
      <c r="AK217">
        <v>11233.509</v>
      </c>
      <c r="AL217">
        <v>3512.8389999999999</v>
      </c>
      <c r="AM217">
        <v>484.524</v>
      </c>
      <c r="AN217">
        <v>233.13800000000003</v>
      </c>
      <c r="AO217">
        <v>7003.0079999999998</v>
      </c>
      <c r="AP217">
        <v>0</v>
      </c>
      <c r="AQ217">
        <v>14.4</v>
      </c>
      <c r="AR217">
        <v>0.40000000000000002</v>
      </c>
      <c r="AS217">
        <v>0</v>
      </c>
      <c r="AT217">
        <v>97</v>
      </c>
      <c r="AU217">
        <v>51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270</v>
      </c>
      <c r="BE217" t="s">
        <v>270</v>
      </c>
      <c r="BF217" t="s">
        <v>270</v>
      </c>
      <c r="BG217" t="s">
        <v>270</v>
      </c>
      <c r="BH217">
        <v>0</v>
      </c>
      <c r="BI217">
        <v>2</v>
      </c>
      <c r="BJ217" t="s">
        <v>323</v>
      </c>
      <c r="BM217">
        <v>108001</v>
      </c>
      <c r="BN217">
        <v>0</v>
      </c>
      <c r="BO217" t="s">
        <v>270</v>
      </c>
      <c r="BP217">
        <v>0</v>
      </c>
      <c r="BQ217">
        <v>3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270</v>
      </c>
      <c r="BZ217">
        <v>97</v>
      </c>
      <c r="CA217">
        <v>51</v>
      </c>
      <c r="CB217" t="s">
        <v>270</v>
      </c>
      <c r="CE217">
        <v>0</v>
      </c>
      <c r="CF217">
        <v>0</v>
      </c>
      <c r="CG217">
        <v>0</v>
      </c>
      <c r="CM217">
        <v>0</v>
      </c>
      <c r="CN217" t="s">
        <v>307</v>
      </c>
      <c r="CO217">
        <v>0</v>
      </c>
      <c r="CP217">
        <f t="shared" si="267"/>
        <v>949.94000000000017</v>
      </c>
      <c r="CQ217">
        <f>SUMIF(SmtRes!AQ75:'SmtRes'!AQ82,"=1",SmtRes!AA75:'SmtRes'!AA82)</f>
        <v>1267.51</v>
      </c>
      <c r="CR217">
        <f>SUMIF(SmtRes!AQ75:'SmtRes'!AQ82,"=1",SmtRes!AB75:'SmtRes'!AB82)</f>
        <v>2164.2599999999998</v>
      </c>
      <c r="CS217">
        <f>SUMIF(SmtRes!AQ75:'SmtRes'!AQ82,"=1",SmtRes!AC75:'SmtRes'!AC82)</f>
        <v>1165.6900000000001</v>
      </c>
      <c r="CT217">
        <f>SUMIF(SmtRes!AQ75:'SmtRes'!AQ82,"=1",SmtRes!AD75:'SmtRes'!AD82)</f>
        <v>486.31999999999999</v>
      </c>
      <c r="CU217">
        <f t="shared" si="268"/>
        <v>0</v>
      </c>
      <c r="CV217">
        <f>SUMIF(SmtRes!AQ75:'SmtRes'!AQ82,"=1",SmtRes!BU75:'SmtRes'!BU82)</f>
        <v>17.280000000000001</v>
      </c>
      <c r="CW217">
        <f>SUMIF(SmtRes!AQ75:'SmtRes'!AQ82,"=1",SmtRes!BV75:'SmtRes'!BV82)</f>
        <v>0.47999999999999998</v>
      </c>
      <c r="CX217">
        <f t="shared" si="269"/>
        <v>0</v>
      </c>
      <c r="CY217">
        <f>(((S217+R217)*AT217)/100)</f>
        <v>589.60480000000007</v>
      </c>
      <c r="CZ217">
        <f>(((S217+R217)*AU217)/100)</f>
        <v>309.9984</v>
      </c>
      <c r="DB217">
        <v>11</v>
      </c>
      <c r="DC217" t="s">
        <v>270</v>
      </c>
      <c r="DD217" t="s">
        <v>270</v>
      </c>
      <c r="DE217" t="s">
        <v>297</v>
      </c>
      <c r="DF217" t="s">
        <v>297</v>
      </c>
      <c r="DG217" t="s">
        <v>297</v>
      </c>
      <c r="DH217" t="s">
        <v>270</v>
      </c>
      <c r="DI217" t="s">
        <v>297</v>
      </c>
      <c r="DJ217" t="s">
        <v>297</v>
      </c>
      <c r="DK217" t="s">
        <v>270</v>
      </c>
      <c r="DL217" t="s">
        <v>270</v>
      </c>
      <c r="DM217" t="s">
        <v>270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305</v>
      </c>
      <c r="DW217" t="s">
        <v>305</v>
      </c>
      <c r="DX217">
        <v>100</v>
      </c>
      <c r="DZ217" t="s">
        <v>270</v>
      </c>
      <c r="EA217" t="s">
        <v>270</v>
      </c>
      <c r="EB217" t="s">
        <v>270</v>
      </c>
      <c r="EC217" t="s">
        <v>270</v>
      </c>
      <c r="EE217">
        <v>342528944</v>
      </c>
      <c r="EF217">
        <v>3</v>
      </c>
      <c r="EG217" t="s">
        <v>308</v>
      </c>
      <c r="EH217">
        <v>0</v>
      </c>
      <c r="EI217" t="s">
        <v>270</v>
      </c>
      <c r="EJ217">
        <v>2</v>
      </c>
      <c r="EK217">
        <v>108001</v>
      </c>
      <c r="EL217" t="s">
        <v>309</v>
      </c>
      <c r="EM217" t="s">
        <v>310</v>
      </c>
      <c r="EO217" t="s">
        <v>311</v>
      </c>
      <c r="EQ217">
        <v>131584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14.4</v>
      </c>
      <c r="EX217">
        <v>0.40000000000000002</v>
      </c>
      <c r="EY217">
        <v>0</v>
      </c>
      <c r="FQ217">
        <v>0</v>
      </c>
      <c r="FR217">
        <v>0</v>
      </c>
      <c r="FS217">
        <v>0</v>
      </c>
      <c r="FX217">
        <v>97</v>
      </c>
      <c r="FY217">
        <v>51</v>
      </c>
      <c r="GA217" t="s">
        <v>270</v>
      </c>
      <c r="GD217">
        <v>1</v>
      </c>
      <c r="GF217">
        <v>-844112489</v>
      </c>
      <c r="GG217">
        <v>2</v>
      </c>
      <c r="GH217">
        <v>1</v>
      </c>
      <c r="GI217">
        <v>-2</v>
      </c>
      <c r="GJ217">
        <v>0</v>
      </c>
      <c r="GK217">
        <v>0</v>
      </c>
      <c r="GL217">
        <f t="shared" si="227"/>
        <v>0</v>
      </c>
      <c r="GM217">
        <f t="shared" si="228"/>
        <v>1849.54</v>
      </c>
      <c r="GN217">
        <f t="shared" si="229"/>
        <v>0</v>
      </c>
      <c r="GO217">
        <f t="shared" si="230"/>
        <v>1849.54</v>
      </c>
      <c r="GP217">
        <f t="shared" si="231"/>
        <v>0</v>
      </c>
      <c r="GR217">
        <v>0</v>
      </c>
      <c r="GS217">
        <v>3</v>
      </c>
      <c r="GT217">
        <v>0</v>
      </c>
      <c r="GU217" t="s">
        <v>270</v>
      </c>
      <c r="GV217">
        <f t="shared" si="232"/>
        <v>0</v>
      </c>
      <c r="GW217">
        <v>1</v>
      </c>
      <c r="GX217">
        <f t="shared" si="233"/>
        <v>0</v>
      </c>
      <c r="HA217">
        <v>0</v>
      </c>
      <c r="HB217">
        <v>0</v>
      </c>
      <c r="HC217">
        <f t="shared" si="270"/>
        <v>0</v>
      </c>
      <c r="HE217" t="s">
        <v>270</v>
      </c>
      <c r="HF217" t="s">
        <v>270</v>
      </c>
      <c r="HM217" t="s">
        <v>270</v>
      </c>
      <c r="HN217" t="s">
        <v>95</v>
      </c>
      <c r="HO217" t="s">
        <v>97</v>
      </c>
      <c r="HP217" t="s">
        <v>309</v>
      </c>
      <c r="HQ217" t="s">
        <v>309</v>
      </c>
      <c r="HS217">
        <v>0</v>
      </c>
      <c r="IK217">
        <v>0</v>
      </c>
    </row>
    <row r="218">
      <c r="A218">
        <v>18</v>
      </c>
      <c r="B218">
        <v>1</v>
      </c>
      <c r="C218">
        <v>82</v>
      </c>
      <c r="E218" t="s">
        <v>446</v>
      </c>
      <c r="F218" t="s">
        <v>313</v>
      </c>
      <c r="G218" t="s">
        <v>314</v>
      </c>
      <c r="H218" t="s">
        <v>65</v>
      </c>
      <c r="I218">
        <f>J218</f>
        <v>2</v>
      </c>
      <c r="J218">
        <v>2</v>
      </c>
      <c r="K218">
        <v>2</v>
      </c>
      <c r="O218">
        <f>ROUND(P218,2)</f>
        <v>9.8000000000000007</v>
      </c>
      <c r="P218">
        <f>ROUND(ROUND(ROUND(SUMIF(SmtRes!AQ75:'SmtRes'!AQ82,"=1",SmtRes!CU75:'SmtRes'!CU82),2),2)*I218/100,2)</f>
        <v>9.8000000000000007</v>
      </c>
      <c r="Q218">
        <f t="shared" ref="Q218:Q219" si="271">ROUND(CR218*I218,2)</f>
        <v>0</v>
      </c>
      <c r="R218">
        <f t="shared" ref="R218:R219" si="272">ROUND(CS218*I218,2)</f>
        <v>0</v>
      </c>
      <c r="S218">
        <f t="shared" ref="S218:S219" si="273">ROUND(CT218*I218,2)</f>
        <v>0</v>
      </c>
      <c r="T218">
        <f t="shared" si="215"/>
        <v>0</v>
      </c>
      <c r="U218">
        <f t="shared" ref="U218:U219" si="274">ROUND(CV218*I218,7)</f>
        <v>0</v>
      </c>
      <c r="V218">
        <f t="shared" ref="V218:V219" si="275">ROUND(CW218*I218,7)</f>
        <v>0</v>
      </c>
      <c r="W218">
        <f t="shared" si="216"/>
        <v>0</v>
      </c>
      <c r="X218">
        <f t="shared" si="217"/>
        <v>0</v>
      </c>
      <c r="Y218">
        <f t="shared" si="218"/>
        <v>0</v>
      </c>
      <c r="AA218">
        <v>404198080</v>
      </c>
      <c r="AB218">
        <f t="shared" si="219"/>
        <v>0</v>
      </c>
      <c r="AC218">
        <f t="shared" ref="AC218:AC219" si="276">ROUND((ES218),6)</f>
        <v>0</v>
      </c>
      <c r="AD218">
        <f t="shared" ref="AD218:AD219" si="277">ROUND((((ET218)-(EU218))+AE218),6)</f>
        <v>0</v>
      </c>
      <c r="AE218">
        <f t="shared" ref="AE218:AE219" si="278">ROUND((EU218),6)</f>
        <v>0</v>
      </c>
      <c r="AF218">
        <f t="shared" ref="AF218:AF219" si="279">ROUND((EV218),6)</f>
        <v>0</v>
      </c>
      <c r="AG218">
        <f t="shared" si="220"/>
        <v>0</v>
      </c>
      <c r="AH218">
        <f t="shared" ref="AH218:AH219" si="280">(EW218)</f>
        <v>0</v>
      </c>
      <c r="AI218">
        <f t="shared" ref="AI218:AI219" si="281">(EX218)</f>
        <v>0</v>
      </c>
      <c r="AJ218">
        <f t="shared" si="221"/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97</v>
      </c>
      <c r="AU218">
        <v>51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270</v>
      </c>
      <c r="BE218" t="s">
        <v>270</v>
      </c>
      <c r="BF218" t="s">
        <v>270</v>
      </c>
      <c r="BG218" t="s">
        <v>270</v>
      </c>
      <c r="BH218">
        <v>3</v>
      </c>
      <c r="BI218">
        <v>2</v>
      </c>
      <c r="BJ218" t="s">
        <v>270</v>
      </c>
      <c r="BM218">
        <v>108001</v>
      </c>
      <c r="BN218">
        <v>0</v>
      </c>
      <c r="BO218" t="s">
        <v>270</v>
      </c>
      <c r="BP218">
        <v>0</v>
      </c>
      <c r="BQ218">
        <v>3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270</v>
      </c>
      <c r="BZ218">
        <v>97</v>
      </c>
      <c r="CA218">
        <v>51</v>
      </c>
      <c r="CB218" t="s">
        <v>270</v>
      </c>
      <c r="CE218">
        <v>0</v>
      </c>
      <c r="CF218">
        <v>0</v>
      </c>
      <c r="CG218">
        <v>0</v>
      </c>
      <c r="CM218">
        <v>0</v>
      </c>
      <c r="CN218" t="s">
        <v>270</v>
      </c>
      <c r="CO218">
        <v>0</v>
      </c>
      <c r="CP218">
        <f>0</f>
        <v>0</v>
      </c>
      <c r="CQ218">
        <f>0</f>
        <v>0</v>
      </c>
      <c r="CR218">
        <f>0</f>
        <v>0</v>
      </c>
      <c r="CS218">
        <f>0</f>
        <v>0</v>
      </c>
      <c r="CT218">
        <f>0</f>
        <v>0</v>
      </c>
      <c r="CU218">
        <f>0</f>
        <v>0</v>
      </c>
      <c r="CV218">
        <f>0</f>
        <v>0</v>
      </c>
      <c r="CW218">
        <f>0</f>
        <v>0</v>
      </c>
      <c r="CX218">
        <f>0</f>
        <v>0</v>
      </c>
      <c r="CY218">
        <f t="shared" ref="CY218:CY219" si="282">0</f>
        <v>0</v>
      </c>
      <c r="CZ218">
        <f t="shared" ref="CZ218:CZ219" si="283">0</f>
        <v>0</v>
      </c>
      <c r="DC218" t="s">
        <v>270</v>
      </c>
      <c r="DD218" t="s">
        <v>270</v>
      </c>
      <c r="DE218" t="s">
        <v>270</v>
      </c>
      <c r="DF218" t="s">
        <v>270</v>
      </c>
      <c r="DG218" t="s">
        <v>270</v>
      </c>
      <c r="DH218" t="s">
        <v>270</v>
      </c>
      <c r="DI218" t="s">
        <v>270</v>
      </c>
      <c r="DJ218" t="s">
        <v>270</v>
      </c>
      <c r="DK218" t="s">
        <v>270</v>
      </c>
      <c r="DL218" t="s">
        <v>270</v>
      </c>
      <c r="DM218" t="s">
        <v>270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65</v>
      </c>
      <c r="DW218" t="s">
        <v>65</v>
      </c>
      <c r="DX218">
        <v>1</v>
      </c>
      <c r="DZ218" t="s">
        <v>270</v>
      </c>
      <c r="EA218" t="s">
        <v>270</v>
      </c>
      <c r="EB218" t="s">
        <v>270</v>
      </c>
      <c r="EC218" t="s">
        <v>270</v>
      </c>
      <c r="EE218">
        <v>342528944</v>
      </c>
      <c r="EF218">
        <v>3</v>
      </c>
      <c r="EG218" t="s">
        <v>308</v>
      </c>
      <c r="EH218">
        <v>0</v>
      </c>
      <c r="EI218" t="s">
        <v>270</v>
      </c>
      <c r="EJ218">
        <v>2</v>
      </c>
      <c r="EK218">
        <v>108001</v>
      </c>
      <c r="EL218" t="s">
        <v>309</v>
      </c>
      <c r="EM218" t="s">
        <v>310</v>
      </c>
      <c r="EO218" t="s">
        <v>270</v>
      </c>
      <c r="EQ218">
        <v>512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97</v>
      </c>
      <c r="FY218">
        <v>51</v>
      </c>
      <c r="GA218" t="s">
        <v>270</v>
      </c>
      <c r="GD218">
        <v>1</v>
      </c>
      <c r="GF218">
        <v>274903907</v>
      </c>
      <c r="GG218">
        <v>2</v>
      </c>
      <c r="GH218">
        <v>1</v>
      </c>
      <c r="GI218">
        <v>-2</v>
      </c>
      <c r="GJ218">
        <v>0</v>
      </c>
      <c r="GK218">
        <v>0</v>
      </c>
      <c r="GL218">
        <f t="shared" si="227"/>
        <v>0</v>
      </c>
      <c r="GM218">
        <f t="shared" si="228"/>
        <v>9.8000000000000007</v>
      </c>
      <c r="GN218">
        <f t="shared" si="229"/>
        <v>0</v>
      </c>
      <c r="GO218">
        <f t="shared" si="230"/>
        <v>9.8000000000000007</v>
      </c>
      <c r="GP218">
        <f t="shared" si="231"/>
        <v>0</v>
      </c>
      <c r="GR218">
        <v>0</v>
      </c>
      <c r="GS218">
        <v>3</v>
      </c>
      <c r="GT218">
        <v>0</v>
      </c>
      <c r="GU218" t="s">
        <v>270</v>
      </c>
      <c r="GV218">
        <f t="shared" si="232"/>
        <v>0</v>
      </c>
      <c r="GW218">
        <v>1</v>
      </c>
      <c r="GX218">
        <f t="shared" si="233"/>
        <v>0</v>
      </c>
      <c r="HA218">
        <v>0</v>
      </c>
      <c r="HB218">
        <v>0</v>
      </c>
      <c r="HC218">
        <f>0</f>
        <v>0</v>
      </c>
      <c r="HE218" t="s">
        <v>270</v>
      </c>
      <c r="HF218" t="s">
        <v>270</v>
      </c>
      <c r="HM218" t="s">
        <v>270</v>
      </c>
      <c r="HN218" t="s">
        <v>95</v>
      </c>
      <c r="HO218" t="s">
        <v>97</v>
      </c>
      <c r="HP218" t="s">
        <v>309</v>
      </c>
      <c r="HQ218" t="s">
        <v>309</v>
      </c>
      <c r="HS218">
        <v>0</v>
      </c>
      <c r="IK218">
        <v>0</v>
      </c>
    </row>
    <row r="219">
      <c r="A219">
        <v>17</v>
      </c>
      <c r="B219">
        <v>1</v>
      </c>
      <c r="E219" t="s">
        <v>196</v>
      </c>
      <c r="F219" t="s">
        <v>315</v>
      </c>
      <c r="G219" t="s">
        <v>316</v>
      </c>
      <c r="H219" t="s">
        <v>126</v>
      </c>
      <c r="I219">
        <v>0.01099</v>
      </c>
      <c r="J219">
        <v>0</v>
      </c>
      <c r="K219">
        <v>0.01099</v>
      </c>
      <c r="O219">
        <f t="shared" ref="O219:O221" si="284">ROUND(CP219,2)</f>
        <v>665.52999999999997</v>
      </c>
      <c r="P219">
        <f>ROUND(CQ219*I219,2)</f>
        <v>665.52999999999997</v>
      </c>
      <c r="Q219">
        <f t="shared" si="271"/>
        <v>0</v>
      </c>
      <c r="R219">
        <f t="shared" si="272"/>
        <v>0</v>
      </c>
      <c r="S219">
        <f t="shared" si="273"/>
        <v>0</v>
      </c>
      <c r="T219">
        <f t="shared" si="215"/>
        <v>0</v>
      </c>
      <c r="U219">
        <f t="shared" si="274"/>
        <v>0</v>
      </c>
      <c r="V219">
        <f t="shared" si="275"/>
        <v>0</v>
      </c>
      <c r="W219">
        <f t="shared" si="216"/>
        <v>0</v>
      </c>
      <c r="X219">
        <f t="shared" si="217"/>
        <v>0</v>
      </c>
      <c r="Y219">
        <f t="shared" si="218"/>
        <v>0</v>
      </c>
      <c r="AA219">
        <v>404198080</v>
      </c>
      <c r="AB219">
        <f t="shared" si="219"/>
        <v>72093.089999999997</v>
      </c>
      <c r="AC219">
        <f t="shared" si="276"/>
        <v>72093.089999999997</v>
      </c>
      <c r="AD219">
        <f t="shared" si="277"/>
        <v>0</v>
      </c>
      <c r="AE219">
        <f t="shared" si="278"/>
        <v>0</v>
      </c>
      <c r="AF219">
        <f t="shared" si="279"/>
        <v>0</v>
      </c>
      <c r="AG219">
        <f t="shared" si="220"/>
        <v>0</v>
      </c>
      <c r="AH219">
        <f t="shared" si="280"/>
        <v>0</v>
      </c>
      <c r="AI219">
        <f t="shared" si="281"/>
        <v>0</v>
      </c>
      <c r="AJ219">
        <f t="shared" si="221"/>
        <v>0</v>
      </c>
      <c r="AK219">
        <v>72093.089999999997</v>
      </c>
      <c r="AL219">
        <v>72093.089999999997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0.83999999999999997</v>
      </c>
      <c r="BD219" t="s">
        <v>270</v>
      </c>
      <c r="BE219" t="s">
        <v>270</v>
      </c>
      <c r="BF219" t="s">
        <v>270</v>
      </c>
      <c r="BG219" t="s">
        <v>270</v>
      </c>
      <c r="BH219">
        <v>3</v>
      </c>
      <c r="BI219">
        <v>1</v>
      </c>
      <c r="BJ219" t="s">
        <v>317</v>
      </c>
      <c r="BM219">
        <v>500001</v>
      </c>
      <c r="BN219">
        <v>0</v>
      </c>
      <c r="BO219" t="s">
        <v>315</v>
      </c>
      <c r="BP219">
        <v>1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270</v>
      </c>
      <c r="BZ219">
        <v>0</v>
      </c>
      <c r="CA219">
        <v>0</v>
      </c>
      <c r="CB219" t="s">
        <v>270</v>
      </c>
      <c r="CE219">
        <v>0</v>
      </c>
      <c r="CF219">
        <v>0</v>
      </c>
      <c r="CG219">
        <v>0</v>
      </c>
      <c r="CM219">
        <v>0</v>
      </c>
      <c r="CN219" t="s">
        <v>270</v>
      </c>
      <c r="CO219">
        <v>0</v>
      </c>
      <c r="CP219">
        <f t="shared" ref="CP219:CP221" si="285">(P219+Q219+S219+R219)</f>
        <v>665.52999999999997</v>
      </c>
      <c r="CQ219">
        <f>ROUND(AL219*BC219,2)</f>
        <v>60558.200000000004</v>
      </c>
      <c r="CR219">
        <f>ROUND(AM219*BB219,2)</f>
        <v>0</v>
      </c>
      <c r="CS219">
        <f>ROUND(AN219*BS219,2)</f>
        <v>0</v>
      </c>
      <c r="CT219">
        <f>ROUND(AO219*BA219,2)</f>
        <v>0</v>
      </c>
      <c r="CU219">
        <f t="shared" ref="CU219:CU221" si="286">AG219</f>
        <v>0</v>
      </c>
      <c r="CV219">
        <f>AH219</f>
        <v>0</v>
      </c>
      <c r="CW219">
        <f>AI219</f>
        <v>0</v>
      </c>
      <c r="CX219">
        <f t="shared" ref="CX219:CX221" si="287">AJ219</f>
        <v>0</v>
      </c>
      <c r="CY219">
        <f t="shared" si="282"/>
        <v>0</v>
      </c>
      <c r="CZ219">
        <f t="shared" si="283"/>
        <v>0</v>
      </c>
      <c r="DC219" t="s">
        <v>270</v>
      </c>
      <c r="DD219" t="s">
        <v>270</v>
      </c>
      <c r="DE219" t="s">
        <v>270</v>
      </c>
      <c r="DF219" t="s">
        <v>270</v>
      </c>
      <c r="DG219" t="s">
        <v>270</v>
      </c>
      <c r="DH219" t="s">
        <v>270</v>
      </c>
      <c r="DI219" t="s">
        <v>270</v>
      </c>
      <c r="DJ219" t="s">
        <v>270</v>
      </c>
      <c r="DK219" t="s">
        <v>270</v>
      </c>
      <c r="DL219" t="s">
        <v>270</v>
      </c>
      <c r="DM219" t="s">
        <v>270</v>
      </c>
      <c r="DN219">
        <v>0</v>
      </c>
      <c r="DO219">
        <v>0</v>
      </c>
      <c r="DP219">
        <v>1</v>
      </c>
      <c r="DQ219">
        <v>1</v>
      </c>
      <c r="DU219">
        <v>1009</v>
      </c>
      <c r="DV219" t="s">
        <v>126</v>
      </c>
      <c r="DW219" t="s">
        <v>126</v>
      </c>
      <c r="DX219">
        <v>1000</v>
      </c>
      <c r="DZ219" t="s">
        <v>270</v>
      </c>
      <c r="EA219" t="s">
        <v>270</v>
      </c>
      <c r="EB219" t="s">
        <v>270</v>
      </c>
      <c r="EC219" t="s">
        <v>270</v>
      </c>
      <c r="EE219">
        <v>342528994</v>
      </c>
      <c r="EF219">
        <v>8</v>
      </c>
      <c r="EG219" t="s">
        <v>318</v>
      </c>
      <c r="EH219">
        <v>0</v>
      </c>
      <c r="EI219" t="s">
        <v>270</v>
      </c>
      <c r="EJ219">
        <v>1</v>
      </c>
      <c r="EK219">
        <v>500001</v>
      </c>
      <c r="EL219" t="s">
        <v>319</v>
      </c>
      <c r="EM219" t="s">
        <v>320</v>
      </c>
      <c r="EO219" t="s">
        <v>270</v>
      </c>
      <c r="EQ219">
        <v>131072</v>
      </c>
      <c r="ER219">
        <v>72093.089999999997</v>
      </c>
      <c r="ES219">
        <v>72093.089999999997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0</v>
      </c>
      <c r="FY219">
        <v>0</v>
      </c>
      <c r="GA219" t="s">
        <v>270</v>
      </c>
      <c r="GD219">
        <v>1</v>
      </c>
      <c r="GF219">
        <v>-1284417570</v>
      </c>
      <c r="GG219">
        <v>2</v>
      </c>
      <c r="GH219">
        <v>1</v>
      </c>
      <c r="GI219">
        <v>2</v>
      </c>
      <c r="GJ219">
        <v>0</v>
      </c>
      <c r="GK219">
        <v>0</v>
      </c>
      <c r="GL219">
        <f t="shared" si="227"/>
        <v>0</v>
      </c>
      <c r="GM219">
        <f t="shared" si="228"/>
        <v>665.52999999999997</v>
      </c>
      <c r="GN219">
        <f t="shared" si="229"/>
        <v>665.52999999999997</v>
      </c>
      <c r="GO219">
        <f t="shared" si="230"/>
        <v>0</v>
      </c>
      <c r="GP219">
        <f t="shared" si="231"/>
        <v>0</v>
      </c>
      <c r="GR219">
        <v>0</v>
      </c>
      <c r="GS219">
        <v>3</v>
      </c>
      <c r="GT219">
        <v>0</v>
      </c>
      <c r="GU219" t="s">
        <v>270</v>
      </c>
      <c r="GV219">
        <f t="shared" si="232"/>
        <v>0</v>
      </c>
      <c r="GW219">
        <v>1</v>
      </c>
      <c r="GX219">
        <f t="shared" si="233"/>
        <v>0</v>
      </c>
      <c r="HA219">
        <v>0</v>
      </c>
      <c r="HB219">
        <v>0</v>
      </c>
      <c r="HC219">
        <f t="shared" ref="HC219:HC221" si="288">GV219*GW219</f>
        <v>0</v>
      </c>
      <c r="HE219" t="s">
        <v>270</v>
      </c>
      <c r="HF219" t="s">
        <v>270</v>
      </c>
      <c r="HM219" t="s">
        <v>270</v>
      </c>
      <c r="HN219" t="s">
        <v>270</v>
      </c>
      <c r="HO219" t="s">
        <v>270</v>
      </c>
      <c r="HP219" t="s">
        <v>270</v>
      </c>
      <c r="HQ219" t="s">
        <v>270</v>
      </c>
      <c r="HS219">
        <v>0</v>
      </c>
      <c r="IK219">
        <v>0</v>
      </c>
    </row>
    <row r="220">
      <c r="A220">
        <v>17</v>
      </c>
      <c r="B220">
        <v>1</v>
      </c>
      <c r="C220">
        <f>ROW(SmtRes!A83)</f>
        <v>83</v>
      </c>
      <c r="D220">
        <f>ROW(EtalonRes!A83)</f>
        <v>83</v>
      </c>
      <c r="E220" t="s">
        <v>197</v>
      </c>
      <c r="F220" t="s">
        <v>327</v>
      </c>
      <c r="G220" t="s">
        <v>328</v>
      </c>
      <c r="H220" t="s">
        <v>294</v>
      </c>
      <c r="I220">
        <f>ROUND(1.26/100,7)</f>
        <v>0.0126</v>
      </c>
      <c r="J220">
        <v>0</v>
      </c>
      <c r="K220">
        <f>ROUND(1.26/100,7)</f>
        <v>0.0126</v>
      </c>
      <c r="O220">
        <f t="shared" si="284"/>
        <v>519.12</v>
      </c>
      <c r="P220">
        <f>SUMIF(SmtRes!AQ83:'SmtRes'!AQ83,"=1",SmtRes!DF83:'SmtRes'!DF83)</f>
        <v>0</v>
      </c>
      <c r="Q220">
        <f>SUMIF(SmtRes!AQ83:'SmtRes'!AQ83,"=1",SmtRes!DG83:'SmtRes'!DG83)</f>
        <v>0</v>
      </c>
      <c r="R220">
        <f>SUMIF(SmtRes!AQ83:'SmtRes'!AQ83,"=1",SmtRes!DH83:'SmtRes'!DH83)</f>
        <v>0</v>
      </c>
      <c r="S220">
        <f>SUMIF(SmtRes!AQ83:'SmtRes'!AQ83,"=1",SmtRes!DI83:'SmtRes'!DI83)</f>
        <v>519.12</v>
      </c>
      <c r="T220">
        <f t="shared" si="215"/>
        <v>0</v>
      </c>
      <c r="U220">
        <f>SUMIF(SmtRes!AQ83:'SmtRes'!AQ83,"=1",SmtRes!CV83:'SmtRes'!CV83)</f>
        <v>1.33812</v>
      </c>
      <c r="V220">
        <f>SUMIF(SmtRes!AQ83:'SmtRes'!AQ83,"=1",SmtRes!CW83:'SmtRes'!CW83)</f>
        <v>0</v>
      </c>
      <c r="W220">
        <f t="shared" si="216"/>
        <v>0</v>
      </c>
      <c r="X220">
        <f t="shared" si="217"/>
        <v>462.01999999999998</v>
      </c>
      <c r="Y220">
        <f t="shared" si="218"/>
        <v>207.65000000000001</v>
      </c>
      <c r="AA220">
        <v>404198080</v>
      </c>
      <c r="AB220">
        <f t="shared" si="219"/>
        <v>41200.290000000001</v>
      </c>
      <c r="AC220">
        <f>ROUND((0),6)</f>
        <v>0</v>
      </c>
      <c r="AD220">
        <f>ROUND((((0)-(0))+AE220),6)</f>
        <v>0</v>
      </c>
      <c r="AE220">
        <f>ROUND((0),6)</f>
        <v>0</v>
      </c>
      <c r="AF220">
        <f>ROUND((SUM(SmtRes!BT83:'SmtRes'!BT83)),6)</f>
        <v>41200.290000000001</v>
      </c>
      <c r="AG220">
        <f t="shared" si="220"/>
        <v>0</v>
      </c>
      <c r="AH220">
        <f>(SUM(SmtRes!BU83:'SmtRes'!BU83))</f>
        <v>106.2</v>
      </c>
      <c r="AI220">
        <f>(0)</f>
        <v>0</v>
      </c>
      <c r="AJ220">
        <f t="shared" si="221"/>
        <v>0</v>
      </c>
      <c r="AK220">
        <v>34333.574999999997</v>
      </c>
      <c r="AL220">
        <v>0</v>
      </c>
      <c r="AM220">
        <v>0</v>
      </c>
      <c r="AN220">
        <v>0</v>
      </c>
      <c r="AO220">
        <v>34333.574999999997</v>
      </c>
      <c r="AP220">
        <v>0</v>
      </c>
      <c r="AQ220">
        <v>88.5</v>
      </c>
      <c r="AR220">
        <v>0</v>
      </c>
      <c r="AS220">
        <v>0</v>
      </c>
      <c r="AT220">
        <v>89</v>
      </c>
      <c r="AU220">
        <v>40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270</v>
      </c>
      <c r="BE220" t="s">
        <v>270</v>
      </c>
      <c r="BF220" t="s">
        <v>270</v>
      </c>
      <c r="BG220" t="s">
        <v>270</v>
      </c>
      <c r="BH220">
        <v>0</v>
      </c>
      <c r="BI220">
        <v>1</v>
      </c>
      <c r="BJ220" t="s">
        <v>329</v>
      </c>
      <c r="BM220">
        <v>1003</v>
      </c>
      <c r="BN220">
        <v>0</v>
      </c>
      <c r="BO220" t="s">
        <v>270</v>
      </c>
      <c r="BP220">
        <v>0</v>
      </c>
      <c r="BQ220">
        <v>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270</v>
      </c>
      <c r="BZ220">
        <v>89</v>
      </c>
      <c r="CA220">
        <v>40</v>
      </c>
      <c r="CB220" t="s">
        <v>270</v>
      </c>
      <c r="CE220">
        <v>0</v>
      </c>
      <c r="CF220">
        <v>0</v>
      </c>
      <c r="CG220">
        <v>0</v>
      </c>
      <c r="CM220">
        <v>0</v>
      </c>
      <c r="CN220" t="s">
        <v>296</v>
      </c>
      <c r="CO220">
        <v>0</v>
      </c>
      <c r="CP220">
        <f t="shared" si="285"/>
        <v>519.12</v>
      </c>
      <c r="CQ220">
        <f>SUMIF(SmtRes!AQ83:'SmtRes'!AQ83,"=1",SmtRes!AA83:'SmtRes'!AA83)</f>
        <v>0</v>
      </c>
      <c r="CR220">
        <f>SUMIF(SmtRes!AQ83:'SmtRes'!AQ83,"=1",SmtRes!AB83:'SmtRes'!AB83)</f>
        <v>0</v>
      </c>
      <c r="CS220">
        <f>SUMIF(SmtRes!AQ83:'SmtRes'!AQ83,"=1",SmtRes!AC83:'SmtRes'!AC83)</f>
        <v>0</v>
      </c>
      <c r="CT220">
        <f>SUMIF(SmtRes!AQ83:'SmtRes'!AQ83,"=1",SmtRes!AD83:'SmtRes'!AD83)</f>
        <v>387.94999999999999</v>
      </c>
      <c r="CU220">
        <f t="shared" si="286"/>
        <v>0</v>
      </c>
      <c r="CV220">
        <f>SUMIF(SmtRes!AQ83:'SmtRes'!AQ83,"=1",SmtRes!BU83:'SmtRes'!BU83)</f>
        <v>106.2</v>
      </c>
      <c r="CW220">
        <f>SUMIF(SmtRes!AQ83:'SmtRes'!AQ83,"=1",SmtRes!BV83:'SmtRes'!BV83)</f>
        <v>0</v>
      </c>
      <c r="CX220">
        <f t="shared" si="287"/>
        <v>0</v>
      </c>
      <c r="CY220">
        <f t="shared" ref="CY220:CY221" si="289">(((S220+R220)*AT220)/100)</f>
        <v>462.01679999999999</v>
      </c>
      <c r="CZ220">
        <f t="shared" ref="CZ220:CZ221" si="290">(((S220+R220)*AU220)/100)</f>
        <v>207.648</v>
      </c>
      <c r="DB220">
        <v>12</v>
      </c>
      <c r="DC220" t="s">
        <v>270</v>
      </c>
      <c r="DD220" t="s">
        <v>270</v>
      </c>
      <c r="DE220" t="s">
        <v>297</v>
      </c>
      <c r="DF220" t="s">
        <v>297</v>
      </c>
      <c r="DG220" t="s">
        <v>297</v>
      </c>
      <c r="DH220" t="s">
        <v>270</v>
      </c>
      <c r="DI220" t="s">
        <v>297</v>
      </c>
      <c r="DJ220" t="s">
        <v>297</v>
      </c>
      <c r="DK220" t="s">
        <v>270</v>
      </c>
      <c r="DL220" t="s">
        <v>270</v>
      </c>
      <c r="DM220" t="s">
        <v>270</v>
      </c>
      <c r="DN220">
        <v>0</v>
      </c>
      <c r="DO220">
        <v>0</v>
      </c>
      <c r="DP220">
        <v>1</v>
      </c>
      <c r="DQ220">
        <v>1</v>
      </c>
      <c r="DU220">
        <v>1007</v>
      </c>
      <c r="DV220" t="s">
        <v>294</v>
      </c>
      <c r="DW220" t="s">
        <v>294</v>
      </c>
      <c r="DX220">
        <v>100</v>
      </c>
      <c r="DZ220" t="s">
        <v>270</v>
      </c>
      <c r="EA220" t="s">
        <v>270</v>
      </c>
      <c r="EB220" t="s">
        <v>270</v>
      </c>
      <c r="EC220" t="s">
        <v>270</v>
      </c>
      <c r="EE220">
        <v>342529037</v>
      </c>
      <c r="EF220">
        <v>2</v>
      </c>
      <c r="EG220" t="s">
        <v>298</v>
      </c>
      <c r="EH220">
        <v>1</v>
      </c>
      <c r="EI220" t="s">
        <v>299</v>
      </c>
      <c r="EJ220">
        <v>1</v>
      </c>
      <c r="EK220">
        <v>1003</v>
      </c>
      <c r="EL220" t="s">
        <v>300</v>
      </c>
      <c r="EM220" t="s">
        <v>301</v>
      </c>
      <c r="EO220" t="s">
        <v>302</v>
      </c>
      <c r="EQ220">
        <v>131584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88.5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89</v>
      </c>
      <c r="FY220">
        <v>40</v>
      </c>
      <c r="GA220" t="s">
        <v>270</v>
      </c>
      <c r="GD220">
        <v>1</v>
      </c>
      <c r="GF220">
        <v>1560302749</v>
      </c>
      <c r="GG220">
        <v>2</v>
      </c>
      <c r="GH220">
        <v>1</v>
      </c>
      <c r="GI220">
        <v>-2</v>
      </c>
      <c r="GJ220">
        <v>0</v>
      </c>
      <c r="GK220">
        <v>0</v>
      </c>
      <c r="GL220">
        <f t="shared" si="227"/>
        <v>0</v>
      </c>
      <c r="GM220">
        <f t="shared" si="228"/>
        <v>1188.79</v>
      </c>
      <c r="GN220">
        <f t="shared" si="229"/>
        <v>1188.79</v>
      </c>
      <c r="GO220">
        <f t="shared" si="230"/>
        <v>0</v>
      </c>
      <c r="GP220">
        <f t="shared" si="231"/>
        <v>0</v>
      </c>
      <c r="GR220">
        <v>0</v>
      </c>
      <c r="GS220">
        <v>3</v>
      </c>
      <c r="GT220">
        <v>0</v>
      </c>
      <c r="GU220" t="s">
        <v>270</v>
      </c>
      <c r="GV220">
        <f t="shared" si="232"/>
        <v>0</v>
      </c>
      <c r="GW220">
        <v>1</v>
      </c>
      <c r="GX220">
        <f t="shared" si="233"/>
        <v>0</v>
      </c>
      <c r="HA220">
        <v>0</v>
      </c>
      <c r="HB220">
        <v>0</v>
      </c>
      <c r="HC220">
        <f t="shared" si="288"/>
        <v>0</v>
      </c>
      <c r="HE220" t="s">
        <v>270</v>
      </c>
      <c r="HF220" t="s">
        <v>270</v>
      </c>
      <c r="HM220" t="s">
        <v>270</v>
      </c>
      <c r="HN220" t="s">
        <v>63</v>
      </c>
      <c r="HO220" t="s">
        <v>66</v>
      </c>
      <c r="HP220" t="s">
        <v>300</v>
      </c>
      <c r="HQ220" t="s">
        <v>300</v>
      </c>
      <c r="HS220">
        <v>0</v>
      </c>
      <c r="IK220">
        <v>0</v>
      </c>
    </row>
    <row r="221">
      <c r="A221">
        <v>17</v>
      </c>
      <c r="B221">
        <v>1</v>
      </c>
      <c r="C221">
        <f>ROW(SmtRes!A91)</f>
        <v>91</v>
      </c>
      <c r="D221">
        <f>ROW(EtalonRes!A91)</f>
        <v>91</v>
      </c>
      <c r="E221" t="s">
        <v>198</v>
      </c>
      <c r="F221" t="s">
        <v>341</v>
      </c>
      <c r="G221" t="s">
        <v>342</v>
      </c>
      <c r="H221" t="s">
        <v>305</v>
      </c>
      <c r="I221">
        <f>ROUND(16/100,7)</f>
        <v>0.16</v>
      </c>
      <c r="J221">
        <v>0</v>
      </c>
      <c r="K221">
        <f>ROUND(16/100,7)</f>
        <v>0.16</v>
      </c>
      <c r="O221">
        <f t="shared" si="284"/>
        <v>3028.4099999999999</v>
      </c>
      <c r="P221">
        <f>SUMIF(SmtRes!AQ84:'SmtRes'!AQ91,"=1",SmtRes!DF84:'SmtRes'!DF91)</f>
        <v>6.5</v>
      </c>
      <c r="Q221">
        <f>SUMIF(SmtRes!AQ84:'SmtRes'!AQ91,"=1",SmtRes!DG84:'SmtRes'!DG91)</f>
        <v>12.299999999999999</v>
      </c>
      <c r="R221">
        <f>SUMIF(SmtRes!AQ84:'SmtRes'!AQ91,"=1",SmtRes!DH84:'SmtRes'!DH91)</f>
        <v>6.7200000000000006</v>
      </c>
      <c r="S221">
        <f>SUMIF(SmtRes!AQ84:'SmtRes'!AQ91,"=1",SmtRes!DI84:'SmtRes'!DI91)</f>
        <v>3002.8899999999999</v>
      </c>
      <c r="T221">
        <f t="shared" si="215"/>
        <v>0</v>
      </c>
      <c r="U221">
        <f>SUMIF(SmtRes!AQ84:'SmtRes'!AQ91,"=1",SmtRes!CV84:'SmtRes'!CV91)</f>
        <v>6.1747199999999998</v>
      </c>
      <c r="V221">
        <f>SUMIF(SmtRes!AQ84:'SmtRes'!AQ91,"=1",SmtRes!CW84:'SmtRes'!CW91)</f>
        <v>0.011519999999999999</v>
      </c>
      <c r="W221">
        <f t="shared" si="216"/>
        <v>0</v>
      </c>
      <c r="X221">
        <f t="shared" si="217"/>
        <v>2919.3200000000002</v>
      </c>
      <c r="Y221">
        <f t="shared" si="218"/>
        <v>1534.9000000000001</v>
      </c>
      <c r="AA221">
        <v>404198080</v>
      </c>
      <c r="AB221">
        <f t="shared" si="219"/>
        <v>18881.744479999998</v>
      </c>
      <c r="AC221">
        <f>ROUND((SUM(SmtRes!BQ84:'SmtRes'!BQ91)),6)</f>
        <v>40.601599999999998</v>
      </c>
      <c r="AD221">
        <f>ROUND((((SUM(SmtRes!BR84:'SmtRes'!BR91))-(SUM(SmtRes!BS84:'SmtRes'!BS91)))+AE221),6)</f>
        <v>73.081440000000001</v>
      </c>
      <c r="AE221">
        <f>ROUND((SUM(SmtRes!BS84:'SmtRes'!BS91)),6)</f>
        <v>41.964839999999995</v>
      </c>
      <c r="AF221">
        <f>ROUND((SUM(SmtRes!BT84:'SmtRes'!BT91)),6)</f>
        <v>18768.061439999998</v>
      </c>
      <c r="AG221">
        <f t="shared" si="220"/>
        <v>0</v>
      </c>
      <c r="AH221">
        <f>(SUM(SmtRes!BU84:'SmtRes'!BU91))</f>
        <v>38.591999999999992</v>
      </c>
      <c r="AI221">
        <f>(SUM(SmtRes!BV84:'SmtRes'!BV91))</f>
        <v>0.071999999999999995</v>
      </c>
      <c r="AJ221">
        <f t="shared" si="221"/>
        <v>0</v>
      </c>
      <c r="AK221">
        <v>15776.524699999998</v>
      </c>
      <c r="AL221">
        <v>40.601599999999998</v>
      </c>
      <c r="AM221">
        <v>60.901199999999996</v>
      </c>
      <c r="AN221">
        <v>34.970700000000001</v>
      </c>
      <c r="AO221">
        <v>15640.051199999998</v>
      </c>
      <c r="AP221">
        <v>0</v>
      </c>
      <c r="AQ221">
        <v>32.159999999999997</v>
      </c>
      <c r="AR221">
        <v>0.059999999999999998</v>
      </c>
      <c r="AS221">
        <v>0</v>
      </c>
      <c r="AT221">
        <v>97</v>
      </c>
      <c r="AU221">
        <v>51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270</v>
      </c>
      <c r="BE221" t="s">
        <v>270</v>
      </c>
      <c r="BF221" t="s">
        <v>270</v>
      </c>
      <c r="BG221" t="s">
        <v>270</v>
      </c>
      <c r="BH221">
        <v>0</v>
      </c>
      <c r="BI221">
        <v>2</v>
      </c>
      <c r="BJ221" t="s">
        <v>343</v>
      </c>
      <c r="BM221">
        <v>108001</v>
      </c>
      <c r="BN221">
        <v>0</v>
      </c>
      <c r="BO221" t="s">
        <v>270</v>
      </c>
      <c r="BP221">
        <v>0</v>
      </c>
      <c r="BQ221">
        <v>3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270</v>
      </c>
      <c r="BZ221">
        <v>97</v>
      </c>
      <c r="CA221">
        <v>51</v>
      </c>
      <c r="CB221" t="s">
        <v>270</v>
      </c>
      <c r="CE221">
        <v>0</v>
      </c>
      <c r="CF221">
        <v>0</v>
      </c>
      <c r="CG221">
        <v>0</v>
      </c>
      <c r="CM221">
        <v>0</v>
      </c>
      <c r="CN221" t="s">
        <v>307</v>
      </c>
      <c r="CO221">
        <v>0</v>
      </c>
      <c r="CP221">
        <f t="shared" si="285"/>
        <v>3028.4099999999999</v>
      </c>
      <c r="CQ221">
        <f>SUMIF(SmtRes!AQ84:'SmtRes'!AQ91,"=1",SmtRes!AA84:'SmtRes'!AA91)</f>
        <v>6.0999999999999996</v>
      </c>
      <c r="CR221">
        <f>SUMIF(SmtRes!AQ84:'SmtRes'!AQ91,"=1",SmtRes!AB84:'SmtRes'!AB91)</f>
        <v>2135.1799999999998</v>
      </c>
      <c r="CS221">
        <f>SUMIF(SmtRes!AQ84:'SmtRes'!AQ91,"=1",SmtRes!AC84:'SmtRes'!AC91)</f>
        <v>1165.6900000000001</v>
      </c>
      <c r="CT221">
        <f>SUMIF(SmtRes!AQ84:'SmtRes'!AQ91,"=1",SmtRes!AD84:'SmtRes'!AD91)</f>
        <v>486.31999999999999</v>
      </c>
      <c r="CU221">
        <f t="shared" si="286"/>
        <v>0</v>
      </c>
      <c r="CV221">
        <f>SUMIF(SmtRes!AQ84:'SmtRes'!AQ91,"=1",SmtRes!BU84:'SmtRes'!BU91)</f>
        <v>38.591999999999992</v>
      </c>
      <c r="CW221">
        <f>SUMIF(SmtRes!AQ84:'SmtRes'!AQ91,"=1",SmtRes!BV84:'SmtRes'!BV91)</f>
        <v>0.071999999999999995</v>
      </c>
      <c r="CX221">
        <f t="shared" si="287"/>
        <v>0</v>
      </c>
      <c r="CY221">
        <f t="shared" si="289"/>
        <v>2919.3217</v>
      </c>
      <c r="CZ221">
        <f t="shared" si="290"/>
        <v>1534.9010999999998</v>
      </c>
      <c r="DB221">
        <v>13</v>
      </c>
      <c r="DC221" t="s">
        <v>270</v>
      </c>
      <c r="DD221" t="s">
        <v>270</v>
      </c>
      <c r="DE221" t="s">
        <v>297</v>
      </c>
      <c r="DF221" t="s">
        <v>297</v>
      </c>
      <c r="DG221" t="s">
        <v>297</v>
      </c>
      <c r="DH221" t="s">
        <v>270</v>
      </c>
      <c r="DI221" t="s">
        <v>297</v>
      </c>
      <c r="DJ221" t="s">
        <v>297</v>
      </c>
      <c r="DK221" t="s">
        <v>270</v>
      </c>
      <c r="DL221" t="s">
        <v>270</v>
      </c>
      <c r="DM221" t="s">
        <v>270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305</v>
      </c>
      <c r="DW221" t="s">
        <v>305</v>
      </c>
      <c r="DX221">
        <v>100</v>
      </c>
      <c r="DZ221" t="s">
        <v>270</v>
      </c>
      <c r="EA221" t="s">
        <v>270</v>
      </c>
      <c r="EB221" t="s">
        <v>270</v>
      </c>
      <c r="EC221" t="s">
        <v>270</v>
      </c>
      <c r="EE221">
        <v>342528944</v>
      </c>
      <c r="EF221">
        <v>3</v>
      </c>
      <c r="EG221" t="s">
        <v>308</v>
      </c>
      <c r="EH221">
        <v>0</v>
      </c>
      <c r="EI221" t="s">
        <v>270</v>
      </c>
      <c r="EJ221">
        <v>2</v>
      </c>
      <c r="EK221">
        <v>108001</v>
      </c>
      <c r="EL221" t="s">
        <v>309</v>
      </c>
      <c r="EM221" t="s">
        <v>310</v>
      </c>
      <c r="EO221" t="s">
        <v>311</v>
      </c>
      <c r="EQ221">
        <v>131584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32.159999999999997</v>
      </c>
      <c r="EX221">
        <v>0.059999999999999998</v>
      </c>
      <c r="EY221">
        <v>0</v>
      </c>
      <c r="FQ221">
        <v>0</v>
      </c>
      <c r="FR221">
        <v>0</v>
      </c>
      <c r="FS221">
        <v>0</v>
      </c>
      <c r="FX221">
        <v>97</v>
      </c>
      <c r="FY221">
        <v>51</v>
      </c>
      <c r="GA221" t="s">
        <v>270</v>
      </c>
      <c r="GD221">
        <v>1</v>
      </c>
      <c r="GF221">
        <v>896061436</v>
      </c>
      <c r="GG221">
        <v>2</v>
      </c>
      <c r="GH221">
        <v>1</v>
      </c>
      <c r="GI221">
        <v>-2</v>
      </c>
      <c r="GJ221">
        <v>0</v>
      </c>
      <c r="GK221">
        <v>0</v>
      </c>
      <c r="GL221">
        <f t="shared" si="227"/>
        <v>0</v>
      </c>
      <c r="GM221">
        <f t="shared" si="228"/>
        <v>7482.6300000000001</v>
      </c>
      <c r="GN221">
        <f t="shared" si="229"/>
        <v>0</v>
      </c>
      <c r="GO221">
        <f t="shared" si="230"/>
        <v>7482.6300000000001</v>
      </c>
      <c r="GP221">
        <f t="shared" si="231"/>
        <v>0</v>
      </c>
      <c r="GR221">
        <v>0</v>
      </c>
      <c r="GS221">
        <v>3</v>
      </c>
      <c r="GT221">
        <v>0</v>
      </c>
      <c r="GU221" t="s">
        <v>270</v>
      </c>
      <c r="GV221">
        <f t="shared" si="232"/>
        <v>0</v>
      </c>
      <c r="GW221">
        <v>1</v>
      </c>
      <c r="GX221">
        <f t="shared" si="233"/>
        <v>0</v>
      </c>
      <c r="HA221">
        <v>0</v>
      </c>
      <c r="HB221">
        <v>0</v>
      </c>
      <c r="HC221">
        <f t="shared" si="288"/>
        <v>0</v>
      </c>
      <c r="HE221" t="s">
        <v>270</v>
      </c>
      <c r="HF221" t="s">
        <v>270</v>
      </c>
      <c r="HM221" t="s">
        <v>270</v>
      </c>
      <c r="HN221" t="s">
        <v>95</v>
      </c>
      <c r="HO221" t="s">
        <v>97</v>
      </c>
      <c r="HP221" t="s">
        <v>309</v>
      </c>
      <c r="HQ221" t="s">
        <v>309</v>
      </c>
      <c r="HS221">
        <v>0</v>
      </c>
      <c r="IK221">
        <v>0</v>
      </c>
    </row>
    <row r="222">
      <c r="A222">
        <v>18</v>
      </c>
      <c r="B222">
        <v>1</v>
      </c>
      <c r="C222">
        <v>91</v>
      </c>
      <c r="E222" t="s">
        <v>447</v>
      </c>
      <c r="F222" t="s">
        <v>313</v>
      </c>
      <c r="G222" t="s">
        <v>314</v>
      </c>
      <c r="H222" t="s">
        <v>65</v>
      </c>
      <c r="I222">
        <f>J222</f>
        <v>2</v>
      </c>
      <c r="J222">
        <v>2</v>
      </c>
      <c r="K222">
        <v>2</v>
      </c>
      <c r="O222">
        <f>ROUND(P222,2)</f>
        <v>50.050000000000004</v>
      </c>
      <c r="P222">
        <f>ROUND(ROUND(ROUND(SUMIF(SmtRes!AQ84:'SmtRes'!AQ91,"=1",SmtRes!CU84:'SmtRes'!CU91),2),2)*I222/100,2)</f>
        <v>50.050000000000004</v>
      </c>
      <c r="Q222">
        <f t="shared" ref="Q222:Q225" si="291">ROUND(CR222*I222,2)</f>
        <v>0</v>
      </c>
      <c r="R222">
        <f t="shared" ref="R222:R225" si="292">ROUND(CS222*I222,2)</f>
        <v>0</v>
      </c>
      <c r="S222">
        <f t="shared" ref="S222:S225" si="293">ROUND(CT222*I222,2)</f>
        <v>0</v>
      </c>
      <c r="T222">
        <f t="shared" si="215"/>
        <v>0</v>
      </c>
      <c r="U222">
        <f t="shared" ref="U222:U225" si="294">ROUND(CV222*I222,7)</f>
        <v>0</v>
      </c>
      <c r="V222">
        <f t="shared" ref="V222:V225" si="295">ROUND(CW222*I222,7)</f>
        <v>0</v>
      </c>
      <c r="W222">
        <f t="shared" si="216"/>
        <v>0</v>
      </c>
      <c r="X222">
        <f t="shared" si="217"/>
        <v>0</v>
      </c>
      <c r="Y222">
        <f t="shared" si="218"/>
        <v>0</v>
      </c>
      <c r="AA222">
        <v>404198080</v>
      </c>
      <c r="AB222">
        <f t="shared" si="219"/>
        <v>0</v>
      </c>
      <c r="AC222">
        <f t="shared" ref="AC222:AC225" si="296">ROUND((ES222),6)</f>
        <v>0</v>
      </c>
      <c r="AD222">
        <f t="shared" ref="AD222:AD225" si="297">ROUND((((ET222)-(EU222))+AE222),6)</f>
        <v>0</v>
      </c>
      <c r="AE222">
        <f t="shared" ref="AE222:AF225" si="298">ROUND((EU222),6)</f>
        <v>0</v>
      </c>
      <c r="AF222">
        <f t="shared" si="298"/>
        <v>0</v>
      </c>
      <c r="AG222">
        <f t="shared" si="220"/>
        <v>0</v>
      </c>
      <c r="AH222">
        <f t="shared" ref="AH222:AI225" si="299">(EW222)</f>
        <v>0</v>
      </c>
      <c r="AI222">
        <f t="shared" si="299"/>
        <v>0</v>
      </c>
      <c r="AJ222">
        <f t="shared" si="221"/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97</v>
      </c>
      <c r="AU222">
        <v>51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270</v>
      </c>
      <c r="BE222" t="s">
        <v>270</v>
      </c>
      <c r="BF222" t="s">
        <v>270</v>
      </c>
      <c r="BG222" t="s">
        <v>270</v>
      </c>
      <c r="BH222">
        <v>3</v>
      </c>
      <c r="BI222">
        <v>2</v>
      </c>
      <c r="BJ222" t="s">
        <v>270</v>
      </c>
      <c r="BM222">
        <v>108001</v>
      </c>
      <c r="BN222">
        <v>0</v>
      </c>
      <c r="BO222" t="s">
        <v>270</v>
      </c>
      <c r="BP222">
        <v>0</v>
      </c>
      <c r="BQ222">
        <v>3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270</v>
      </c>
      <c r="BZ222">
        <v>97</v>
      </c>
      <c r="CA222">
        <v>51</v>
      </c>
      <c r="CB222" t="s">
        <v>270</v>
      </c>
      <c r="CE222">
        <v>0</v>
      </c>
      <c r="CF222">
        <v>0</v>
      </c>
      <c r="CG222">
        <v>0</v>
      </c>
      <c r="CM222">
        <v>0</v>
      </c>
      <c r="CN222" t="s">
        <v>270</v>
      </c>
      <c r="CO222">
        <v>0</v>
      </c>
      <c r="CP222">
        <f>0</f>
        <v>0</v>
      </c>
      <c r="CQ222">
        <f>0</f>
        <v>0</v>
      </c>
      <c r="CR222">
        <f>0</f>
        <v>0</v>
      </c>
      <c r="CS222">
        <f>0</f>
        <v>0</v>
      </c>
      <c r="CT222">
        <f>0</f>
        <v>0</v>
      </c>
      <c r="CU222">
        <f>0</f>
        <v>0</v>
      </c>
      <c r="CV222">
        <f>0</f>
        <v>0</v>
      </c>
      <c r="CW222">
        <f>0</f>
        <v>0</v>
      </c>
      <c r="CX222">
        <f>0</f>
        <v>0</v>
      </c>
      <c r="CY222">
        <f t="shared" ref="CY222:CY225" si="300">0</f>
        <v>0</v>
      </c>
      <c r="CZ222">
        <f t="shared" ref="CZ222:CZ225" si="301">0</f>
        <v>0</v>
      </c>
      <c r="DC222" t="s">
        <v>270</v>
      </c>
      <c r="DD222" t="s">
        <v>270</v>
      </c>
      <c r="DE222" t="s">
        <v>270</v>
      </c>
      <c r="DF222" t="s">
        <v>270</v>
      </c>
      <c r="DG222" t="s">
        <v>270</v>
      </c>
      <c r="DH222" t="s">
        <v>270</v>
      </c>
      <c r="DI222" t="s">
        <v>270</v>
      </c>
      <c r="DJ222" t="s">
        <v>270</v>
      </c>
      <c r="DK222" t="s">
        <v>270</v>
      </c>
      <c r="DL222" t="s">
        <v>270</v>
      </c>
      <c r="DM222" t="s">
        <v>270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65</v>
      </c>
      <c r="DW222" t="s">
        <v>65</v>
      </c>
      <c r="DX222">
        <v>1</v>
      </c>
      <c r="DZ222" t="s">
        <v>270</v>
      </c>
      <c r="EA222" t="s">
        <v>270</v>
      </c>
      <c r="EB222" t="s">
        <v>270</v>
      </c>
      <c r="EC222" t="s">
        <v>270</v>
      </c>
      <c r="EE222">
        <v>342528944</v>
      </c>
      <c r="EF222">
        <v>3</v>
      </c>
      <c r="EG222" t="s">
        <v>308</v>
      </c>
      <c r="EH222">
        <v>0</v>
      </c>
      <c r="EI222" t="s">
        <v>270</v>
      </c>
      <c r="EJ222">
        <v>2</v>
      </c>
      <c r="EK222">
        <v>108001</v>
      </c>
      <c r="EL222" t="s">
        <v>309</v>
      </c>
      <c r="EM222" t="s">
        <v>310</v>
      </c>
      <c r="EO222" t="s">
        <v>270</v>
      </c>
      <c r="EQ222">
        <v>512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97</v>
      </c>
      <c r="FY222">
        <v>51</v>
      </c>
      <c r="GA222" t="s">
        <v>270</v>
      </c>
      <c r="GD222">
        <v>1</v>
      </c>
      <c r="GF222">
        <v>274903907</v>
      </c>
      <c r="GG222">
        <v>2</v>
      </c>
      <c r="GH222">
        <v>1</v>
      </c>
      <c r="GI222">
        <v>-2</v>
      </c>
      <c r="GJ222">
        <v>0</v>
      </c>
      <c r="GK222">
        <v>0</v>
      </c>
      <c r="GL222">
        <f t="shared" si="227"/>
        <v>0</v>
      </c>
      <c r="GM222">
        <f t="shared" si="228"/>
        <v>50.050000000000004</v>
      </c>
      <c r="GN222">
        <f t="shared" si="229"/>
        <v>0</v>
      </c>
      <c r="GO222">
        <f t="shared" si="230"/>
        <v>50.050000000000004</v>
      </c>
      <c r="GP222">
        <f t="shared" si="231"/>
        <v>0</v>
      </c>
      <c r="GR222">
        <v>0</v>
      </c>
      <c r="GS222">
        <v>3</v>
      </c>
      <c r="GT222">
        <v>0</v>
      </c>
      <c r="GU222" t="s">
        <v>270</v>
      </c>
      <c r="GV222">
        <f t="shared" si="232"/>
        <v>0</v>
      </c>
      <c r="GW222">
        <v>1</v>
      </c>
      <c r="GX222">
        <f t="shared" si="233"/>
        <v>0</v>
      </c>
      <c r="HA222">
        <v>0</v>
      </c>
      <c r="HB222">
        <v>0</v>
      </c>
      <c r="HC222">
        <f>0</f>
        <v>0</v>
      </c>
      <c r="HE222" t="s">
        <v>270</v>
      </c>
      <c r="HF222" t="s">
        <v>270</v>
      </c>
      <c r="HM222" t="s">
        <v>270</v>
      </c>
      <c r="HN222" t="s">
        <v>95</v>
      </c>
      <c r="HO222" t="s">
        <v>97</v>
      </c>
      <c r="HP222" t="s">
        <v>309</v>
      </c>
      <c r="HQ222" t="s">
        <v>309</v>
      </c>
      <c r="HS222">
        <v>0</v>
      </c>
      <c r="IK222">
        <v>0</v>
      </c>
    </row>
    <row r="223">
      <c r="A223">
        <v>17</v>
      </c>
      <c r="B223">
        <v>1</v>
      </c>
      <c r="E223" t="s">
        <v>200</v>
      </c>
      <c r="F223" t="s">
        <v>345</v>
      </c>
      <c r="G223" t="s">
        <v>346</v>
      </c>
      <c r="H223" t="s">
        <v>347</v>
      </c>
      <c r="I223">
        <f>ROUND(16/1000,7)</f>
        <v>0.016</v>
      </c>
      <c r="J223">
        <v>0</v>
      </c>
      <c r="K223">
        <f>ROUND(16/1000,7)</f>
        <v>0.016</v>
      </c>
      <c r="O223">
        <f t="shared" ref="O223:O225" si="302">ROUND(CP223,2)</f>
        <v>2387.6500000000001</v>
      </c>
      <c r="P223">
        <f t="shared" ref="P223:P225" si="303">ROUND(CQ223*I223,2)</f>
        <v>2387.6500000000001</v>
      </c>
      <c r="Q223">
        <f t="shared" si="291"/>
        <v>0</v>
      </c>
      <c r="R223">
        <f t="shared" si="292"/>
        <v>0</v>
      </c>
      <c r="S223">
        <f t="shared" si="293"/>
        <v>0</v>
      </c>
      <c r="T223">
        <f t="shared" si="215"/>
        <v>0</v>
      </c>
      <c r="U223">
        <f t="shared" si="294"/>
        <v>0</v>
      </c>
      <c r="V223">
        <f t="shared" si="295"/>
        <v>0</v>
      </c>
      <c r="W223">
        <f t="shared" si="216"/>
        <v>0</v>
      </c>
      <c r="X223">
        <f t="shared" si="217"/>
        <v>0</v>
      </c>
      <c r="Y223">
        <f t="shared" si="218"/>
        <v>0</v>
      </c>
      <c r="AA223">
        <v>404198080</v>
      </c>
      <c r="AB223">
        <f t="shared" si="219"/>
        <v>149228.22</v>
      </c>
      <c r="AC223">
        <f t="shared" si="296"/>
        <v>149228.22</v>
      </c>
      <c r="AD223">
        <f t="shared" si="297"/>
        <v>0</v>
      </c>
      <c r="AE223">
        <f t="shared" si="298"/>
        <v>0</v>
      </c>
      <c r="AF223">
        <f t="shared" si="298"/>
        <v>0</v>
      </c>
      <c r="AG223">
        <f t="shared" si="220"/>
        <v>0</v>
      </c>
      <c r="AH223">
        <f t="shared" si="299"/>
        <v>0</v>
      </c>
      <c r="AI223">
        <f t="shared" si="299"/>
        <v>0</v>
      </c>
      <c r="AJ223">
        <f t="shared" si="221"/>
        <v>0</v>
      </c>
      <c r="AK223">
        <v>149228.22</v>
      </c>
      <c r="AL223">
        <v>149228.22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270</v>
      </c>
      <c r="BE223" t="s">
        <v>270</v>
      </c>
      <c r="BF223" t="s">
        <v>270</v>
      </c>
      <c r="BG223" t="s">
        <v>270</v>
      </c>
      <c r="BH223">
        <v>3</v>
      </c>
      <c r="BI223">
        <v>2</v>
      </c>
      <c r="BJ223" t="s">
        <v>348</v>
      </c>
      <c r="BM223">
        <v>500002</v>
      </c>
      <c r="BN223">
        <v>0</v>
      </c>
      <c r="BO223" t="s">
        <v>270</v>
      </c>
      <c r="BP223">
        <v>0</v>
      </c>
      <c r="BQ223">
        <v>12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270</v>
      </c>
      <c r="BZ223">
        <v>0</v>
      </c>
      <c r="CA223">
        <v>0</v>
      </c>
      <c r="CB223" t="s">
        <v>270</v>
      </c>
      <c r="CE223">
        <v>0</v>
      </c>
      <c r="CF223">
        <v>0</v>
      </c>
      <c r="CG223">
        <v>0</v>
      </c>
      <c r="CM223">
        <v>0</v>
      </c>
      <c r="CN223" t="s">
        <v>270</v>
      </c>
      <c r="CO223">
        <v>0</v>
      </c>
      <c r="CP223">
        <f t="shared" ref="CP223:CP225" si="304">(P223+Q223+S223+R223)</f>
        <v>2387.6500000000001</v>
      </c>
      <c r="CQ223">
        <f t="shared" ref="CQ223:CQ225" si="305">ROUND(AL223*BC223,2)</f>
        <v>149228.22</v>
      </c>
      <c r="CR223">
        <f t="shared" ref="CR223:CR225" si="306">ROUND(AM223*BB223,2)</f>
        <v>0</v>
      </c>
      <c r="CS223">
        <f t="shared" ref="CS223:CS225" si="307">ROUND(AN223*BS223,2)</f>
        <v>0</v>
      </c>
      <c r="CT223">
        <f t="shared" ref="CT223:CT225" si="308">ROUND(AO223*BA223,2)</f>
        <v>0</v>
      </c>
      <c r="CU223">
        <f t="shared" ref="CU223:CX225" si="309">AG223</f>
        <v>0</v>
      </c>
      <c r="CV223">
        <f t="shared" si="309"/>
        <v>0</v>
      </c>
      <c r="CW223">
        <f t="shared" si="309"/>
        <v>0</v>
      </c>
      <c r="CX223">
        <f t="shared" si="309"/>
        <v>0</v>
      </c>
      <c r="CY223">
        <f t="shared" si="300"/>
        <v>0</v>
      </c>
      <c r="CZ223">
        <f t="shared" si="301"/>
        <v>0</v>
      </c>
      <c r="DC223" t="s">
        <v>270</v>
      </c>
      <c r="DD223" t="s">
        <v>270</v>
      </c>
      <c r="DE223" t="s">
        <v>270</v>
      </c>
      <c r="DF223" t="s">
        <v>270</v>
      </c>
      <c r="DG223" t="s">
        <v>270</v>
      </c>
      <c r="DH223" t="s">
        <v>270</v>
      </c>
      <c r="DI223" t="s">
        <v>270</v>
      </c>
      <c r="DJ223" t="s">
        <v>270</v>
      </c>
      <c r="DK223" t="s">
        <v>270</v>
      </c>
      <c r="DL223" t="s">
        <v>270</v>
      </c>
      <c r="DM223" t="s">
        <v>270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347</v>
      </c>
      <c r="DW223" t="s">
        <v>349</v>
      </c>
      <c r="DX223">
        <v>1</v>
      </c>
      <c r="DZ223" t="s">
        <v>270</v>
      </c>
      <c r="EA223" t="s">
        <v>270</v>
      </c>
      <c r="EB223" t="s">
        <v>270</v>
      </c>
      <c r="EC223" t="s">
        <v>270</v>
      </c>
      <c r="EE223">
        <v>342528995</v>
      </c>
      <c r="EF223">
        <v>12</v>
      </c>
      <c r="EG223" t="s">
        <v>350</v>
      </c>
      <c r="EH223">
        <v>0</v>
      </c>
      <c r="EI223" t="s">
        <v>270</v>
      </c>
      <c r="EJ223">
        <v>2</v>
      </c>
      <c r="EK223">
        <v>500002</v>
      </c>
      <c r="EL223" t="s">
        <v>351</v>
      </c>
      <c r="EM223" t="s">
        <v>352</v>
      </c>
      <c r="EO223" t="s">
        <v>270</v>
      </c>
      <c r="EQ223">
        <v>131072</v>
      </c>
      <c r="ER223">
        <v>149228.22</v>
      </c>
      <c r="ES223">
        <v>149228.22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270</v>
      </c>
      <c r="GD223">
        <v>1</v>
      </c>
      <c r="GE223">
        <v>126143.09</v>
      </c>
      <c r="GF223">
        <v>-963533984</v>
      </c>
      <c r="GG223">
        <v>2</v>
      </c>
      <c r="GH223">
        <v>1</v>
      </c>
      <c r="GI223">
        <v>-2</v>
      </c>
      <c r="GJ223">
        <v>0</v>
      </c>
      <c r="GK223">
        <v>0</v>
      </c>
      <c r="GL223">
        <f t="shared" si="227"/>
        <v>0</v>
      </c>
      <c r="GM223">
        <f t="shared" si="228"/>
        <v>2387.6500000000001</v>
      </c>
      <c r="GN223">
        <f t="shared" si="229"/>
        <v>0</v>
      </c>
      <c r="GO223">
        <f t="shared" si="230"/>
        <v>2387.6500000000001</v>
      </c>
      <c r="GP223">
        <f t="shared" si="231"/>
        <v>0</v>
      </c>
      <c r="GR223">
        <v>3</v>
      </c>
      <c r="GS223">
        <v>3</v>
      </c>
      <c r="GT223">
        <v>0</v>
      </c>
      <c r="GU223" t="s">
        <v>270</v>
      </c>
      <c r="GV223">
        <f t="shared" si="232"/>
        <v>0</v>
      </c>
      <c r="GW223">
        <v>1</v>
      </c>
      <c r="GX223">
        <f t="shared" si="233"/>
        <v>0</v>
      </c>
      <c r="HA223">
        <v>0</v>
      </c>
      <c r="HB223">
        <v>0</v>
      </c>
      <c r="HC223">
        <f t="shared" ref="HC223:HC286" si="310">GV223*GW223</f>
        <v>0</v>
      </c>
      <c r="HE223" t="s">
        <v>270</v>
      </c>
      <c r="HF223" t="s">
        <v>270</v>
      </c>
      <c r="HM223" t="s">
        <v>270</v>
      </c>
      <c r="HN223" t="s">
        <v>270</v>
      </c>
      <c r="HO223" t="s">
        <v>270</v>
      </c>
      <c r="HP223" t="s">
        <v>270</v>
      </c>
      <c r="HQ223" t="s">
        <v>270</v>
      </c>
      <c r="HS223">
        <v>0</v>
      </c>
      <c r="IK223">
        <v>0</v>
      </c>
    </row>
    <row r="224">
      <c r="A224">
        <v>17</v>
      </c>
      <c r="B224">
        <v>1</v>
      </c>
      <c r="E224" t="s">
        <v>201</v>
      </c>
      <c r="F224" t="s">
        <v>353</v>
      </c>
      <c r="G224" t="s">
        <v>354</v>
      </c>
      <c r="H224" t="s">
        <v>91</v>
      </c>
      <c r="I224">
        <v>0.82999999999999996</v>
      </c>
      <c r="J224">
        <v>0</v>
      </c>
      <c r="K224">
        <v>0.82999999999999996</v>
      </c>
      <c r="O224">
        <f t="shared" si="302"/>
        <v>147.55000000000001</v>
      </c>
      <c r="P224">
        <f t="shared" si="303"/>
        <v>147.55000000000001</v>
      </c>
      <c r="Q224">
        <f t="shared" si="291"/>
        <v>0</v>
      </c>
      <c r="R224">
        <f t="shared" si="292"/>
        <v>0</v>
      </c>
      <c r="S224">
        <f t="shared" si="293"/>
        <v>0</v>
      </c>
      <c r="T224">
        <f t="shared" si="215"/>
        <v>0</v>
      </c>
      <c r="U224">
        <f t="shared" si="294"/>
        <v>0</v>
      </c>
      <c r="V224">
        <f t="shared" si="295"/>
        <v>0</v>
      </c>
      <c r="W224">
        <f t="shared" si="216"/>
        <v>0</v>
      </c>
      <c r="X224">
        <f t="shared" si="217"/>
        <v>0</v>
      </c>
      <c r="Y224">
        <f t="shared" si="218"/>
        <v>0</v>
      </c>
      <c r="AA224">
        <v>404198080</v>
      </c>
      <c r="AB224">
        <f t="shared" si="219"/>
        <v>154.57999999999998</v>
      </c>
      <c r="AC224">
        <f t="shared" si="296"/>
        <v>154.57999999999998</v>
      </c>
      <c r="AD224">
        <f t="shared" si="297"/>
        <v>0</v>
      </c>
      <c r="AE224">
        <f t="shared" si="298"/>
        <v>0</v>
      </c>
      <c r="AF224">
        <f t="shared" si="298"/>
        <v>0</v>
      </c>
      <c r="AG224">
        <f t="shared" si="220"/>
        <v>0</v>
      </c>
      <c r="AH224">
        <f t="shared" si="299"/>
        <v>0</v>
      </c>
      <c r="AI224">
        <f t="shared" si="299"/>
        <v>0</v>
      </c>
      <c r="AJ224">
        <f t="shared" si="221"/>
        <v>0</v>
      </c>
      <c r="AK224">
        <v>154.58000000000001</v>
      </c>
      <c r="AL224">
        <v>154.58000000000001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1.1499999999999999</v>
      </c>
      <c r="BD224" t="s">
        <v>270</v>
      </c>
      <c r="BE224" t="s">
        <v>270</v>
      </c>
      <c r="BF224" t="s">
        <v>270</v>
      </c>
      <c r="BG224" t="s">
        <v>270</v>
      </c>
      <c r="BH224">
        <v>3</v>
      </c>
      <c r="BI224">
        <v>1</v>
      </c>
      <c r="BJ224" t="s">
        <v>355</v>
      </c>
      <c r="BM224">
        <v>500001</v>
      </c>
      <c r="BN224">
        <v>0</v>
      </c>
      <c r="BO224" t="s">
        <v>353</v>
      </c>
      <c r="BP224">
        <v>1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270</v>
      </c>
      <c r="BZ224">
        <v>0</v>
      </c>
      <c r="CA224">
        <v>0</v>
      </c>
      <c r="CB224" t="s">
        <v>270</v>
      </c>
      <c r="CE224">
        <v>0</v>
      </c>
      <c r="CF224">
        <v>0</v>
      </c>
      <c r="CG224">
        <v>0</v>
      </c>
      <c r="CM224">
        <v>0</v>
      </c>
      <c r="CN224" t="s">
        <v>270</v>
      </c>
      <c r="CO224">
        <v>0</v>
      </c>
      <c r="CP224">
        <f t="shared" si="304"/>
        <v>147.55000000000001</v>
      </c>
      <c r="CQ224">
        <f t="shared" si="305"/>
        <v>177.77000000000001</v>
      </c>
      <c r="CR224">
        <f t="shared" si="306"/>
        <v>0</v>
      </c>
      <c r="CS224">
        <f t="shared" si="307"/>
        <v>0</v>
      </c>
      <c r="CT224">
        <f t="shared" si="308"/>
        <v>0</v>
      </c>
      <c r="CU224">
        <f t="shared" si="309"/>
        <v>0</v>
      </c>
      <c r="CV224">
        <f t="shared" si="309"/>
        <v>0</v>
      </c>
      <c r="CW224">
        <f t="shared" si="309"/>
        <v>0</v>
      </c>
      <c r="CX224">
        <f t="shared" si="309"/>
        <v>0</v>
      </c>
      <c r="CY224">
        <f t="shared" si="300"/>
        <v>0</v>
      </c>
      <c r="CZ224">
        <f t="shared" si="301"/>
        <v>0</v>
      </c>
      <c r="DC224" t="s">
        <v>270</v>
      </c>
      <c r="DD224" t="s">
        <v>270</v>
      </c>
      <c r="DE224" t="s">
        <v>270</v>
      </c>
      <c r="DF224" t="s">
        <v>270</v>
      </c>
      <c r="DG224" t="s">
        <v>270</v>
      </c>
      <c r="DH224" t="s">
        <v>270</v>
      </c>
      <c r="DI224" t="s">
        <v>270</v>
      </c>
      <c r="DJ224" t="s">
        <v>270</v>
      </c>
      <c r="DK224" t="s">
        <v>270</v>
      </c>
      <c r="DL224" t="s">
        <v>270</v>
      </c>
      <c r="DM224" t="s">
        <v>270</v>
      </c>
      <c r="DN224">
        <v>0</v>
      </c>
      <c r="DO224">
        <v>0</v>
      </c>
      <c r="DP224">
        <v>1</v>
      </c>
      <c r="DQ224">
        <v>1</v>
      </c>
      <c r="DU224">
        <v>1009</v>
      </c>
      <c r="DV224" t="s">
        <v>91</v>
      </c>
      <c r="DW224" t="s">
        <v>91</v>
      </c>
      <c r="DX224">
        <v>1</v>
      </c>
      <c r="DZ224" t="s">
        <v>270</v>
      </c>
      <c r="EA224" t="s">
        <v>270</v>
      </c>
      <c r="EB224" t="s">
        <v>270</v>
      </c>
      <c r="EC224" t="s">
        <v>270</v>
      </c>
      <c r="EE224">
        <v>342528994</v>
      </c>
      <c r="EF224">
        <v>8</v>
      </c>
      <c r="EG224" t="s">
        <v>318</v>
      </c>
      <c r="EH224">
        <v>0</v>
      </c>
      <c r="EI224" t="s">
        <v>270</v>
      </c>
      <c r="EJ224">
        <v>1</v>
      </c>
      <c r="EK224">
        <v>500001</v>
      </c>
      <c r="EL224" t="s">
        <v>319</v>
      </c>
      <c r="EM224" t="s">
        <v>320</v>
      </c>
      <c r="EO224" t="s">
        <v>270</v>
      </c>
      <c r="EQ224">
        <v>131072</v>
      </c>
      <c r="ER224">
        <v>154.58000000000001</v>
      </c>
      <c r="ES224">
        <v>154.58000000000001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270</v>
      </c>
      <c r="GD224">
        <v>1</v>
      </c>
      <c r="GF224">
        <v>1419926910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227"/>
        <v>0</v>
      </c>
      <c r="GM224">
        <f t="shared" si="228"/>
        <v>147.55000000000001</v>
      </c>
      <c r="GN224">
        <f t="shared" si="229"/>
        <v>147.55000000000001</v>
      </c>
      <c r="GO224">
        <f t="shared" si="230"/>
        <v>0</v>
      </c>
      <c r="GP224">
        <f t="shared" si="231"/>
        <v>0</v>
      </c>
      <c r="GR224">
        <v>0</v>
      </c>
      <c r="GS224">
        <v>3</v>
      </c>
      <c r="GT224">
        <v>0</v>
      </c>
      <c r="GU224" t="s">
        <v>270</v>
      </c>
      <c r="GV224">
        <f t="shared" si="232"/>
        <v>0</v>
      </c>
      <c r="GW224">
        <v>1</v>
      </c>
      <c r="GX224">
        <f t="shared" si="233"/>
        <v>0</v>
      </c>
      <c r="HA224">
        <v>0</v>
      </c>
      <c r="HB224">
        <v>0</v>
      </c>
      <c r="HC224">
        <f t="shared" si="310"/>
        <v>0</v>
      </c>
      <c r="HE224" t="s">
        <v>270</v>
      </c>
      <c r="HF224" t="s">
        <v>270</v>
      </c>
      <c r="HM224" t="s">
        <v>270</v>
      </c>
      <c r="HN224" t="s">
        <v>270</v>
      </c>
      <c r="HO224" t="s">
        <v>270</v>
      </c>
      <c r="HP224" t="s">
        <v>270</v>
      </c>
      <c r="HQ224" t="s">
        <v>270</v>
      </c>
      <c r="HS224">
        <v>0</v>
      </c>
      <c r="IK224">
        <v>0</v>
      </c>
    </row>
    <row r="225">
      <c r="A225">
        <v>17</v>
      </c>
      <c r="B225">
        <v>1</v>
      </c>
      <c r="E225" t="s">
        <v>202</v>
      </c>
      <c r="F225" t="s">
        <v>356</v>
      </c>
      <c r="G225" t="s">
        <v>357</v>
      </c>
      <c r="H225" t="s">
        <v>120</v>
      </c>
      <c r="I225">
        <f>ROUND(32/100,7)</f>
        <v>0.32000000000000001</v>
      </c>
      <c r="J225">
        <v>0</v>
      </c>
      <c r="K225">
        <f>ROUND(32/100,7)</f>
        <v>0.32000000000000001</v>
      </c>
      <c r="O225">
        <f t="shared" si="302"/>
        <v>608.01999999999998</v>
      </c>
      <c r="P225">
        <f t="shared" si="303"/>
        <v>608.01999999999998</v>
      </c>
      <c r="Q225">
        <f t="shared" si="291"/>
        <v>0</v>
      </c>
      <c r="R225">
        <f t="shared" si="292"/>
        <v>0</v>
      </c>
      <c r="S225">
        <f t="shared" si="293"/>
        <v>0</v>
      </c>
      <c r="T225">
        <f t="shared" si="215"/>
        <v>0</v>
      </c>
      <c r="U225">
        <f t="shared" si="294"/>
        <v>0</v>
      </c>
      <c r="V225">
        <f t="shared" si="295"/>
        <v>0</v>
      </c>
      <c r="W225">
        <f t="shared" si="216"/>
        <v>0</v>
      </c>
      <c r="X225">
        <f t="shared" si="217"/>
        <v>0</v>
      </c>
      <c r="Y225">
        <f t="shared" si="218"/>
        <v>0</v>
      </c>
      <c r="AA225">
        <v>404198080</v>
      </c>
      <c r="AB225">
        <f t="shared" si="219"/>
        <v>1557.4199999999998</v>
      </c>
      <c r="AC225">
        <f t="shared" si="296"/>
        <v>1557.4199999999998</v>
      </c>
      <c r="AD225">
        <f t="shared" si="297"/>
        <v>0</v>
      </c>
      <c r="AE225">
        <f t="shared" si="298"/>
        <v>0</v>
      </c>
      <c r="AF225">
        <f t="shared" si="298"/>
        <v>0</v>
      </c>
      <c r="AG225">
        <f t="shared" si="220"/>
        <v>0</v>
      </c>
      <c r="AH225">
        <f t="shared" si="299"/>
        <v>0</v>
      </c>
      <c r="AI225">
        <f t="shared" si="299"/>
        <v>0</v>
      </c>
      <c r="AJ225">
        <f t="shared" si="221"/>
        <v>0</v>
      </c>
      <c r="AK225">
        <v>1557.4200000000001</v>
      </c>
      <c r="AL225">
        <v>1557.4200000000001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1.22</v>
      </c>
      <c r="BD225" t="s">
        <v>270</v>
      </c>
      <c r="BE225" t="s">
        <v>270</v>
      </c>
      <c r="BF225" t="s">
        <v>270</v>
      </c>
      <c r="BG225" t="s">
        <v>270</v>
      </c>
      <c r="BH225">
        <v>3</v>
      </c>
      <c r="BI225">
        <v>2</v>
      </c>
      <c r="BJ225" t="s">
        <v>358</v>
      </c>
      <c r="BM225">
        <v>500002</v>
      </c>
      <c r="BN225">
        <v>0</v>
      </c>
      <c r="BO225" t="s">
        <v>356</v>
      </c>
      <c r="BP225">
        <v>1</v>
      </c>
      <c r="BQ225">
        <v>12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270</v>
      </c>
      <c r="BZ225">
        <v>0</v>
      </c>
      <c r="CA225">
        <v>0</v>
      </c>
      <c r="CB225" t="s">
        <v>270</v>
      </c>
      <c r="CE225">
        <v>0</v>
      </c>
      <c r="CF225">
        <v>0</v>
      </c>
      <c r="CG225">
        <v>0</v>
      </c>
      <c r="CM225">
        <v>0</v>
      </c>
      <c r="CN225" t="s">
        <v>270</v>
      </c>
      <c r="CO225">
        <v>0</v>
      </c>
      <c r="CP225">
        <f t="shared" si="304"/>
        <v>608.01999999999998</v>
      </c>
      <c r="CQ225">
        <f t="shared" si="305"/>
        <v>1900.05</v>
      </c>
      <c r="CR225">
        <f t="shared" si="306"/>
        <v>0</v>
      </c>
      <c r="CS225">
        <f t="shared" si="307"/>
        <v>0</v>
      </c>
      <c r="CT225">
        <f t="shared" si="308"/>
        <v>0</v>
      </c>
      <c r="CU225">
        <f t="shared" si="309"/>
        <v>0</v>
      </c>
      <c r="CV225">
        <f t="shared" si="309"/>
        <v>0</v>
      </c>
      <c r="CW225">
        <f t="shared" si="309"/>
        <v>0</v>
      </c>
      <c r="CX225">
        <f t="shared" si="309"/>
        <v>0</v>
      </c>
      <c r="CY225">
        <f t="shared" si="300"/>
        <v>0</v>
      </c>
      <c r="CZ225">
        <f t="shared" si="301"/>
        <v>0</v>
      </c>
      <c r="DC225" t="s">
        <v>270</v>
      </c>
      <c r="DD225" t="s">
        <v>270</v>
      </c>
      <c r="DE225" t="s">
        <v>270</v>
      </c>
      <c r="DF225" t="s">
        <v>270</v>
      </c>
      <c r="DG225" t="s">
        <v>270</v>
      </c>
      <c r="DH225" t="s">
        <v>270</v>
      </c>
      <c r="DI225" t="s">
        <v>270</v>
      </c>
      <c r="DJ225" t="s">
        <v>270</v>
      </c>
      <c r="DK225" t="s">
        <v>270</v>
      </c>
      <c r="DL225" t="s">
        <v>270</v>
      </c>
      <c r="DM225" t="s">
        <v>270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120</v>
      </c>
      <c r="DW225" t="s">
        <v>120</v>
      </c>
      <c r="DX225">
        <v>1</v>
      </c>
      <c r="DZ225" t="s">
        <v>270</v>
      </c>
      <c r="EA225" t="s">
        <v>270</v>
      </c>
      <c r="EB225" t="s">
        <v>270</v>
      </c>
      <c r="EC225" t="s">
        <v>270</v>
      </c>
      <c r="EE225">
        <v>342528995</v>
      </c>
      <c r="EF225">
        <v>12</v>
      </c>
      <c r="EG225" t="s">
        <v>350</v>
      </c>
      <c r="EH225">
        <v>0</v>
      </c>
      <c r="EI225" t="s">
        <v>270</v>
      </c>
      <c r="EJ225">
        <v>2</v>
      </c>
      <c r="EK225">
        <v>500002</v>
      </c>
      <c r="EL225" t="s">
        <v>351</v>
      </c>
      <c r="EM225" t="s">
        <v>352</v>
      </c>
      <c r="EO225" t="s">
        <v>270</v>
      </c>
      <c r="EQ225">
        <v>131072</v>
      </c>
      <c r="ER225">
        <v>1557.4200000000001</v>
      </c>
      <c r="ES225">
        <v>1557.4200000000001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270</v>
      </c>
      <c r="GD225">
        <v>1</v>
      </c>
      <c r="GF225">
        <v>997109220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27"/>
        <v>0</v>
      </c>
      <c r="GM225">
        <f t="shared" si="228"/>
        <v>608.01999999999998</v>
      </c>
      <c r="GN225">
        <f t="shared" si="229"/>
        <v>0</v>
      </c>
      <c r="GO225">
        <f t="shared" si="230"/>
        <v>608.01999999999998</v>
      </c>
      <c r="GP225">
        <f t="shared" si="231"/>
        <v>0</v>
      </c>
      <c r="GR225">
        <v>0</v>
      </c>
      <c r="GS225">
        <v>3</v>
      </c>
      <c r="GT225">
        <v>0</v>
      </c>
      <c r="GU225" t="s">
        <v>270</v>
      </c>
      <c r="GV225">
        <f t="shared" si="232"/>
        <v>0</v>
      </c>
      <c r="GW225">
        <v>1</v>
      </c>
      <c r="GX225">
        <f t="shared" si="233"/>
        <v>0</v>
      </c>
      <c r="HA225">
        <v>0</v>
      </c>
      <c r="HB225">
        <v>0</v>
      </c>
      <c r="HC225">
        <f t="shared" si="310"/>
        <v>0</v>
      </c>
      <c r="HE225" t="s">
        <v>270</v>
      </c>
      <c r="HF225" t="s">
        <v>270</v>
      </c>
      <c r="HM225" t="s">
        <v>270</v>
      </c>
      <c r="HN225" t="s">
        <v>270</v>
      </c>
      <c r="HO225" t="s">
        <v>270</v>
      </c>
      <c r="HP225" t="s">
        <v>270</v>
      </c>
      <c r="HQ225" t="s">
        <v>270</v>
      </c>
      <c r="HS225">
        <v>0</v>
      </c>
      <c r="IK225">
        <v>0</v>
      </c>
    </row>
    <row r="227">
      <c r="A227" s="106">
        <v>51</v>
      </c>
      <c r="B227" s="106">
        <f>B206</f>
        <v>1</v>
      </c>
      <c r="C227" s="106">
        <f>A206</f>
        <v>5</v>
      </c>
      <c r="D227" s="106">
        <f>ROW(A206)</f>
        <v>206</v>
      </c>
      <c r="E227" s="106"/>
      <c r="F227" s="106" t="str">
        <f>IF(F206&lt;&gt;"",F206,"")</f>
        <v xml:space="preserve">Новый подраздел</v>
      </c>
      <c r="G227" s="106" t="str">
        <f>IF(G206&lt;&gt;"",G206,"")</f>
        <v xml:space="preserve">Прочие работы по ремонту оборудования ПС 35кВ (ремонт заземляющего контура)</v>
      </c>
      <c r="H227" s="106">
        <v>0</v>
      </c>
      <c r="I227" s="106"/>
      <c r="J227" s="106"/>
      <c r="K227" s="106"/>
      <c r="L227" s="106"/>
      <c r="M227" s="106"/>
      <c r="N227" s="106"/>
      <c r="O227" s="106">
        <f t="shared" ref="O227:T227" si="311">ROUND(AB227,2)</f>
        <v>19333.900000000001</v>
      </c>
      <c r="P227" s="106">
        <f t="shared" si="311"/>
        <v>10104.860000000001</v>
      </c>
      <c r="Q227" s="106">
        <f t="shared" si="311"/>
        <v>319.00999999999999</v>
      </c>
      <c r="R227" s="106">
        <f t="shared" si="311"/>
        <v>148.28999999999999</v>
      </c>
      <c r="S227" s="106">
        <f t="shared" si="311"/>
        <v>8761.7399999999998</v>
      </c>
      <c r="T227" s="106">
        <f t="shared" si="311"/>
        <v>0</v>
      </c>
      <c r="U227" s="106">
        <f>AH227</f>
        <v>18.67812</v>
      </c>
      <c r="V227" s="106">
        <f>AI227</f>
        <v>0.25439999999999996</v>
      </c>
      <c r="W227" s="106">
        <f>ROUND(AJ227,2)</f>
        <v>0</v>
      </c>
      <c r="X227" s="106">
        <f>ROUND(AK227,2)</f>
        <v>8525.8199999999997</v>
      </c>
      <c r="Y227" s="106">
        <f>ROUND(AL227,2)</f>
        <v>4383.3800000000001</v>
      </c>
      <c r="Z227" s="106"/>
      <c r="AA227" s="106"/>
      <c r="AB227" s="106">
        <f>ROUND(SUMIF(AA210:AA225,"=404198080",O210:O225),2)</f>
        <v>19333.900000000001</v>
      </c>
      <c r="AC227" s="106">
        <f>ROUND(SUMIF(AA210:AA225,"=404198080",P210:P225),2)</f>
        <v>10104.860000000001</v>
      </c>
      <c r="AD227" s="106">
        <f>ROUND(SUMIF(AA210:AA225,"=404198080",Q210:Q225),2)</f>
        <v>319.00999999999999</v>
      </c>
      <c r="AE227" s="106">
        <f>ROUND(SUMIF(AA210:AA225,"=404198080",R210:R225),2)</f>
        <v>148.28999999999999</v>
      </c>
      <c r="AF227" s="106">
        <f>ROUND(SUMIF(AA210:AA225,"=404198080",S210:S225),2)</f>
        <v>8761.7399999999998</v>
      </c>
      <c r="AG227" s="106">
        <f>ROUND(SUMIF(AA210:AA225,"=404198080",T210:T225),2)</f>
        <v>0</v>
      </c>
      <c r="AH227" s="106">
        <f>SUMIF(AA210:AA225,"=404198080",U210:U225)</f>
        <v>18.67812</v>
      </c>
      <c r="AI227" s="106">
        <f>SUMIF(AA210:AA225,"=404198080",V210:V225)</f>
        <v>0.25439999999999996</v>
      </c>
      <c r="AJ227" s="106">
        <f>ROUND(SUMIF(AA210:AA225,"=404198080",W210:W225),2)</f>
        <v>0</v>
      </c>
      <c r="AK227" s="106">
        <f>ROUND(SUMIF(AA210:AA225,"=404198080",X210:X225),2)</f>
        <v>8525.8199999999997</v>
      </c>
      <c r="AL227" s="106">
        <f>ROUND(SUMIF(AA210:AA225,"=404198080",Y210:Y225),2)</f>
        <v>4383.3800000000001</v>
      </c>
      <c r="AM227" s="106"/>
      <c r="AN227" s="106"/>
      <c r="AO227" s="106">
        <f t="shared" ref="AO227:BD227" si="312">ROUND(BX227,2)</f>
        <v>0</v>
      </c>
      <c r="AP227" s="106">
        <f t="shared" si="312"/>
        <v>0</v>
      </c>
      <c r="AQ227" s="106">
        <f t="shared" si="312"/>
        <v>0</v>
      </c>
      <c r="AR227" s="106">
        <f t="shared" si="312"/>
        <v>32243.100000000002</v>
      </c>
      <c r="AS227" s="106">
        <f t="shared" si="312"/>
        <v>8247.8500000000004</v>
      </c>
      <c r="AT227" s="106">
        <f t="shared" si="312"/>
        <v>23995.25</v>
      </c>
      <c r="AU227" s="106">
        <f t="shared" si="312"/>
        <v>0</v>
      </c>
      <c r="AV227" s="106">
        <f t="shared" si="312"/>
        <v>10104.860000000001</v>
      </c>
      <c r="AW227" s="106">
        <f t="shared" si="312"/>
        <v>10104.860000000001</v>
      </c>
      <c r="AX227" s="106">
        <f t="shared" si="312"/>
        <v>0</v>
      </c>
      <c r="AY227" s="106">
        <f t="shared" si="312"/>
        <v>10104.860000000001</v>
      </c>
      <c r="AZ227" s="106">
        <f t="shared" si="312"/>
        <v>0</v>
      </c>
      <c r="BA227" s="106">
        <f t="shared" si="312"/>
        <v>0</v>
      </c>
      <c r="BB227" s="106">
        <f t="shared" si="312"/>
        <v>0</v>
      </c>
      <c r="BC227" s="106">
        <f t="shared" si="312"/>
        <v>0</v>
      </c>
      <c r="BD227" s="106">
        <f t="shared" si="312"/>
        <v>0</v>
      </c>
      <c r="BE227" s="106"/>
      <c r="BF227" s="106"/>
      <c r="BG227" s="106"/>
      <c r="BH227" s="106"/>
      <c r="BI227" s="106"/>
      <c r="BJ227" s="106"/>
      <c r="BK227" s="106"/>
      <c r="BL227" s="106"/>
      <c r="BM227" s="106"/>
      <c r="BN227" s="106"/>
      <c r="BO227" s="106"/>
      <c r="BP227" s="106"/>
      <c r="BQ227" s="106"/>
      <c r="BR227" s="106"/>
      <c r="BS227" s="106"/>
      <c r="BT227" s="106"/>
      <c r="BU227" s="106"/>
      <c r="BV227" s="106"/>
      <c r="BW227" s="106"/>
      <c r="BX227" s="106">
        <f>ROUND(SUMIF(AA210:AA225,"=404198080",FQ210:FQ225),2)</f>
        <v>0</v>
      </c>
      <c r="BY227" s="106">
        <f>ROUND(SUMIF(AA210:AA225,"=404198080",FR210:FR225),2)</f>
        <v>0</v>
      </c>
      <c r="BZ227" s="106">
        <f>ROUND(SUMIF(AA210:AA225,"=404198080",GL210:GL225),2)</f>
        <v>0</v>
      </c>
      <c r="CA227" s="106">
        <f>ROUND(SUMIF(AA210:AA225,"=404198080",GM210:GM225),2)</f>
        <v>32243.100000000002</v>
      </c>
      <c r="CB227" s="106">
        <f>ROUND(SUMIF(AA210:AA225,"=404198080",GN210:GN225),2)</f>
        <v>8247.8500000000004</v>
      </c>
      <c r="CC227" s="106">
        <f>ROUND(SUMIF(AA210:AA225,"=404198080",GO210:GO225),2)</f>
        <v>23995.25</v>
      </c>
      <c r="CD227" s="106">
        <f>ROUND(SUMIF(AA210:AA225,"=404198080",GP210:GP225),2)</f>
        <v>0</v>
      </c>
      <c r="CE227" s="106">
        <f>AC227-BX227</f>
        <v>10104.860000000001</v>
      </c>
      <c r="CF227" s="106">
        <f>AC227-BY227</f>
        <v>10104.860000000001</v>
      </c>
      <c r="CG227" s="106">
        <f>BX227-BZ227</f>
        <v>0</v>
      </c>
      <c r="CH227" s="106">
        <f>AC227-BX227-BY227+BZ227</f>
        <v>10104.860000000001</v>
      </c>
      <c r="CI227" s="106">
        <f>BY227-BZ227</f>
        <v>0</v>
      </c>
      <c r="CJ227" s="106">
        <f>ROUND(SUMIF(AA210:AA225,"=404198080",GX210:GX225),2)</f>
        <v>0</v>
      </c>
      <c r="CK227" s="106">
        <f>ROUND(SUMIF(AA210:AA225,"=404198080",GY210:GY225),2)</f>
        <v>0</v>
      </c>
      <c r="CL227" s="106">
        <f>ROUND(SUMIF(AA210:AA225,"=404198080",GZ210:GZ225),2)</f>
        <v>0</v>
      </c>
      <c r="CM227" s="106">
        <f>ROUND(SUMIF(AA210:AA225,"=404198080",HD210:HD225),2)</f>
        <v>0</v>
      </c>
      <c r="CN227" s="106"/>
      <c r="CO227" s="106"/>
      <c r="CP227" s="106"/>
      <c r="CQ227" s="106"/>
      <c r="CR227" s="106"/>
      <c r="CS227" s="106"/>
      <c r="CT227" s="106"/>
      <c r="CU227" s="106"/>
      <c r="CV227" s="106"/>
      <c r="CW227" s="106"/>
      <c r="CX227" s="106"/>
      <c r="CY227" s="106"/>
      <c r="CZ227" s="106"/>
      <c r="DA227" s="106"/>
      <c r="DB227" s="106"/>
      <c r="DC227" s="106"/>
      <c r="DD227" s="106"/>
      <c r="DE227" s="106"/>
      <c r="DF227" s="106"/>
      <c r="DG227" s="107"/>
      <c r="DH227" s="107"/>
      <c r="DI227" s="107"/>
      <c r="DJ227" s="107"/>
      <c r="DK227" s="107"/>
      <c r="DL227" s="107"/>
      <c r="DM227" s="107"/>
      <c r="DN227" s="107"/>
      <c r="DO227" s="107"/>
      <c r="DP227" s="107"/>
      <c r="DQ227" s="107"/>
      <c r="DR227" s="107"/>
      <c r="DS227" s="107"/>
      <c r="DT227" s="107"/>
      <c r="DU227" s="107"/>
      <c r="DV227" s="107"/>
      <c r="DW227" s="107"/>
      <c r="DX227" s="107"/>
      <c r="DY227" s="107"/>
      <c r="DZ227" s="107"/>
      <c r="EA227" s="107"/>
      <c r="EB227" s="107"/>
      <c r="EC227" s="107"/>
      <c r="ED227" s="107"/>
      <c r="EE227" s="107"/>
      <c r="EF227" s="107"/>
      <c r="EG227" s="107"/>
      <c r="EH227" s="107"/>
      <c r="EI227" s="107"/>
      <c r="EJ227" s="107"/>
      <c r="EK227" s="107"/>
      <c r="EL227" s="107"/>
      <c r="EM227" s="107"/>
      <c r="EN227" s="107"/>
      <c r="EO227" s="107"/>
      <c r="EP227" s="107"/>
      <c r="EQ227" s="107"/>
      <c r="ER227" s="107"/>
      <c r="ES227" s="107"/>
      <c r="ET227" s="107"/>
      <c r="EU227" s="107"/>
      <c r="EV227" s="107"/>
      <c r="EW227" s="107"/>
      <c r="EX227" s="107"/>
      <c r="EY227" s="107"/>
      <c r="EZ227" s="107"/>
      <c r="FA227" s="107"/>
      <c r="FB227" s="107"/>
      <c r="FC227" s="107"/>
      <c r="FD227" s="107"/>
      <c r="FE227" s="107"/>
      <c r="FF227" s="107"/>
      <c r="FG227" s="107"/>
      <c r="FH227" s="107"/>
      <c r="FI227" s="107"/>
      <c r="FJ227" s="107"/>
      <c r="FK227" s="107"/>
      <c r="FL227" s="107"/>
      <c r="FM227" s="107"/>
      <c r="FN227" s="107"/>
      <c r="FO227" s="107"/>
      <c r="FP227" s="107"/>
      <c r="FQ227" s="107"/>
      <c r="FR227" s="107"/>
      <c r="FS227" s="107"/>
      <c r="FT227" s="107"/>
      <c r="FU227" s="107"/>
      <c r="FV227" s="107"/>
      <c r="FW227" s="107"/>
      <c r="FX227" s="107"/>
      <c r="FY227" s="107"/>
      <c r="FZ227" s="107"/>
      <c r="GA227" s="107"/>
      <c r="GB227" s="107"/>
      <c r="GC227" s="107"/>
      <c r="GD227" s="107"/>
      <c r="GE227" s="107"/>
      <c r="GF227" s="107"/>
      <c r="GG227" s="107"/>
      <c r="GH227" s="107"/>
      <c r="GI227" s="107"/>
      <c r="GJ227" s="107"/>
      <c r="GK227" s="107"/>
      <c r="GL227" s="107"/>
      <c r="GM227" s="107"/>
      <c r="GN227" s="107"/>
      <c r="GO227" s="107"/>
      <c r="GP227" s="107"/>
      <c r="GQ227" s="107"/>
      <c r="GR227" s="107"/>
      <c r="GS227" s="107"/>
      <c r="GT227" s="107"/>
      <c r="GU227" s="107"/>
      <c r="GV227" s="107"/>
      <c r="GW227" s="107"/>
      <c r="GX227" s="107">
        <v>0</v>
      </c>
    </row>
    <row r="229">
      <c r="A229" s="108">
        <v>50</v>
      </c>
      <c r="B229" s="108">
        <v>0</v>
      </c>
      <c r="C229" s="108">
        <v>0</v>
      </c>
      <c r="D229" s="108">
        <v>1</v>
      </c>
      <c r="E229" s="108">
        <v>201</v>
      </c>
      <c r="F229" s="108">
        <f>ROUND(Source!O227,O229)</f>
        <v>19333.900000000001</v>
      </c>
      <c r="G229" s="108" t="s">
        <v>359</v>
      </c>
      <c r="H229" s="108" t="s">
        <v>360</v>
      </c>
      <c r="I229" s="108"/>
      <c r="J229" s="108"/>
      <c r="K229" s="108">
        <v>201</v>
      </c>
      <c r="L229" s="108">
        <v>1</v>
      </c>
      <c r="M229" s="108">
        <v>3</v>
      </c>
      <c r="N229" s="108" t="s">
        <v>270</v>
      </c>
      <c r="O229" s="108">
        <v>2</v>
      </c>
      <c r="P229" s="108"/>
      <c r="Q229" s="108"/>
      <c r="R229" s="108"/>
      <c r="S229" s="108"/>
      <c r="T229" s="108"/>
      <c r="U229" s="108"/>
      <c r="V229" s="108"/>
      <c r="W229" s="108">
        <v>19333.900000000001</v>
      </c>
      <c r="X229" s="108">
        <v>1</v>
      </c>
      <c r="Y229" s="108">
        <v>19333.900000000001</v>
      </c>
      <c r="Z229" s="108"/>
      <c r="AA229" s="108"/>
      <c r="AB229" s="108"/>
    </row>
    <row r="230">
      <c r="A230" s="108">
        <v>50</v>
      </c>
      <c r="B230" s="108">
        <v>0</v>
      </c>
      <c r="C230" s="108">
        <v>0</v>
      </c>
      <c r="D230" s="108">
        <v>1</v>
      </c>
      <c r="E230" s="108">
        <v>202</v>
      </c>
      <c r="F230" s="108">
        <f>ROUND(Source!P227,O230)</f>
        <v>10104.860000000001</v>
      </c>
      <c r="G230" s="108" t="s">
        <v>361</v>
      </c>
      <c r="H230" s="108" t="s">
        <v>362</v>
      </c>
      <c r="I230" s="108"/>
      <c r="J230" s="108"/>
      <c r="K230" s="108">
        <v>202</v>
      </c>
      <c r="L230" s="108">
        <v>2</v>
      </c>
      <c r="M230" s="108">
        <v>3</v>
      </c>
      <c r="N230" s="108" t="s">
        <v>270</v>
      </c>
      <c r="O230" s="108">
        <v>2</v>
      </c>
      <c r="P230" s="108"/>
      <c r="Q230" s="108"/>
      <c r="R230" s="108"/>
      <c r="S230" s="108"/>
      <c r="T230" s="108"/>
      <c r="U230" s="108"/>
      <c r="V230" s="108"/>
      <c r="W230" s="108">
        <v>10104.860000000001</v>
      </c>
      <c r="X230" s="108">
        <v>1</v>
      </c>
      <c r="Y230" s="108">
        <v>10104.860000000001</v>
      </c>
      <c r="Z230" s="108"/>
      <c r="AA230" s="108"/>
      <c r="AB230" s="108"/>
    </row>
    <row r="231">
      <c r="A231" s="108">
        <v>50</v>
      </c>
      <c r="B231" s="108">
        <v>0</v>
      </c>
      <c r="C231" s="108">
        <v>0</v>
      </c>
      <c r="D231" s="108">
        <v>1</v>
      </c>
      <c r="E231" s="108">
        <v>222</v>
      </c>
      <c r="F231" s="108">
        <f>ROUND(Source!AO227,O231)</f>
        <v>0</v>
      </c>
      <c r="G231" s="108" t="s">
        <v>363</v>
      </c>
      <c r="H231" s="108" t="s">
        <v>364</v>
      </c>
      <c r="I231" s="108"/>
      <c r="J231" s="108"/>
      <c r="K231" s="108">
        <v>222</v>
      </c>
      <c r="L231" s="108">
        <v>3</v>
      </c>
      <c r="M231" s="108">
        <v>3</v>
      </c>
      <c r="N231" s="108" t="s">
        <v>270</v>
      </c>
      <c r="O231" s="108">
        <v>2</v>
      </c>
      <c r="P231" s="108"/>
      <c r="Q231" s="108"/>
      <c r="R231" s="108"/>
      <c r="S231" s="108"/>
      <c r="T231" s="108"/>
      <c r="U231" s="108"/>
      <c r="V231" s="108"/>
      <c r="W231" s="108">
        <v>0</v>
      </c>
      <c r="X231" s="108">
        <v>1</v>
      </c>
      <c r="Y231" s="108">
        <v>0</v>
      </c>
      <c r="Z231" s="108"/>
      <c r="AA231" s="108"/>
      <c r="AB231" s="108"/>
    </row>
    <row r="232">
      <c r="A232" s="108">
        <v>50</v>
      </c>
      <c r="B232" s="108">
        <v>0</v>
      </c>
      <c r="C232" s="108">
        <v>0</v>
      </c>
      <c r="D232" s="108">
        <v>1</v>
      </c>
      <c r="E232" s="108">
        <v>225</v>
      </c>
      <c r="F232" s="108">
        <f>ROUND(Source!AV227,O232)</f>
        <v>10104.860000000001</v>
      </c>
      <c r="G232" s="108" t="s">
        <v>365</v>
      </c>
      <c r="H232" s="108" t="s">
        <v>366</v>
      </c>
      <c r="I232" s="108"/>
      <c r="J232" s="108"/>
      <c r="K232" s="108">
        <v>225</v>
      </c>
      <c r="L232" s="108">
        <v>4</v>
      </c>
      <c r="M232" s="108">
        <v>3</v>
      </c>
      <c r="N232" s="108" t="s">
        <v>270</v>
      </c>
      <c r="O232" s="108">
        <v>2</v>
      </c>
      <c r="P232" s="108"/>
      <c r="Q232" s="108"/>
      <c r="R232" s="108"/>
      <c r="S232" s="108"/>
      <c r="T232" s="108"/>
      <c r="U232" s="108"/>
      <c r="V232" s="108"/>
      <c r="W232" s="108">
        <v>10104.860000000001</v>
      </c>
      <c r="X232" s="108">
        <v>1</v>
      </c>
      <c r="Y232" s="108">
        <v>10104.860000000001</v>
      </c>
      <c r="Z232" s="108"/>
      <c r="AA232" s="108"/>
      <c r="AB232" s="108"/>
    </row>
    <row r="233">
      <c r="A233" s="108">
        <v>50</v>
      </c>
      <c r="B233" s="108">
        <v>0</v>
      </c>
      <c r="C233" s="108">
        <v>0</v>
      </c>
      <c r="D233" s="108">
        <v>1</v>
      </c>
      <c r="E233" s="108">
        <v>226</v>
      </c>
      <c r="F233" s="108">
        <f>ROUND(Source!AW227,O233)</f>
        <v>10104.860000000001</v>
      </c>
      <c r="G233" s="108" t="s">
        <v>367</v>
      </c>
      <c r="H233" s="108" t="s">
        <v>368</v>
      </c>
      <c r="I233" s="108"/>
      <c r="J233" s="108"/>
      <c r="K233" s="108">
        <v>226</v>
      </c>
      <c r="L233" s="108">
        <v>5</v>
      </c>
      <c r="M233" s="108">
        <v>3</v>
      </c>
      <c r="N233" s="108" t="s">
        <v>270</v>
      </c>
      <c r="O233" s="108">
        <v>2</v>
      </c>
      <c r="P233" s="108"/>
      <c r="Q233" s="108"/>
      <c r="R233" s="108"/>
      <c r="S233" s="108"/>
      <c r="T233" s="108"/>
      <c r="U233" s="108"/>
      <c r="V233" s="108"/>
      <c r="W233" s="108">
        <v>10104.860000000001</v>
      </c>
      <c r="X233" s="108">
        <v>1</v>
      </c>
      <c r="Y233" s="108">
        <v>10104.860000000001</v>
      </c>
      <c r="Z233" s="108"/>
      <c r="AA233" s="108"/>
      <c r="AB233" s="108"/>
    </row>
    <row r="234">
      <c r="A234" s="108">
        <v>50</v>
      </c>
      <c r="B234" s="108">
        <v>0</v>
      </c>
      <c r="C234" s="108">
        <v>0</v>
      </c>
      <c r="D234" s="108">
        <v>1</v>
      </c>
      <c r="E234" s="108">
        <v>227</v>
      </c>
      <c r="F234" s="108">
        <f>ROUND(Source!AX227,O234)</f>
        <v>0</v>
      </c>
      <c r="G234" s="108" t="s">
        <v>369</v>
      </c>
      <c r="H234" s="108" t="s">
        <v>370</v>
      </c>
      <c r="I234" s="108"/>
      <c r="J234" s="108"/>
      <c r="K234" s="108">
        <v>227</v>
      </c>
      <c r="L234" s="108">
        <v>6</v>
      </c>
      <c r="M234" s="108">
        <v>3</v>
      </c>
      <c r="N234" s="108" t="s">
        <v>270</v>
      </c>
      <c r="O234" s="108">
        <v>2</v>
      </c>
      <c r="P234" s="108"/>
      <c r="Q234" s="108"/>
      <c r="R234" s="108"/>
      <c r="S234" s="108"/>
      <c r="T234" s="108"/>
      <c r="U234" s="108"/>
      <c r="V234" s="108"/>
      <c r="W234" s="108">
        <v>0</v>
      </c>
      <c r="X234" s="108">
        <v>1</v>
      </c>
      <c r="Y234" s="108">
        <v>0</v>
      </c>
      <c r="Z234" s="108"/>
      <c r="AA234" s="108"/>
      <c r="AB234" s="108"/>
    </row>
    <row r="235">
      <c r="A235" s="108">
        <v>50</v>
      </c>
      <c r="B235" s="108">
        <v>0</v>
      </c>
      <c r="C235" s="108">
        <v>0</v>
      </c>
      <c r="D235" s="108">
        <v>1</v>
      </c>
      <c r="E235" s="108">
        <v>228</v>
      </c>
      <c r="F235" s="108">
        <f>ROUND(Source!AY227,O235)</f>
        <v>10104.860000000001</v>
      </c>
      <c r="G235" s="108" t="s">
        <v>371</v>
      </c>
      <c r="H235" s="108" t="s">
        <v>372</v>
      </c>
      <c r="I235" s="108"/>
      <c r="J235" s="108"/>
      <c r="K235" s="108">
        <v>228</v>
      </c>
      <c r="L235" s="108">
        <v>7</v>
      </c>
      <c r="M235" s="108">
        <v>3</v>
      </c>
      <c r="N235" s="108" t="s">
        <v>270</v>
      </c>
      <c r="O235" s="108">
        <v>2</v>
      </c>
      <c r="P235" s="108"/>
      <c r="Q235" s="108"/>
      <c r="R235" s="108"/>
      <c r="S235" s="108"/>
      <c r="T235" s="108"/>
      <c r="U235" s="108"/>
      <c r="V235" s="108"/>
      <c r="W235" s="108">
        <v>10104.860000000001</v>
      </c>
      <c r="X235" s="108">
        <v>1</v>
      </c>
      <c r="Y235" s="108">
        <v>10104.860000000001</v>
      </c>
      <c r="Z235" s="108"/>
      <c r="AA235" s="108"/>
      <c r="AB235" s="108"/>
    </row>
    <row r="236">
      <c r="A236" s="108">
        <v>50</v>
      </c>
      <c r="B236" s="108">
        <v>0</v>
      </c>
      <c r="C236" s="108">
        <v>0</v>
      </c>
      <c r="D236" s="108">
        <v>1</v>
      </c>
      <c r="E236" s="108">
        <v>216</v>
      </c>
      <c r="F236" s="108">
        <f>ROUND(Source!AP227,O236)</f>
        <v>0</v>
      </c>
      <c r="G236" s="108" t="s">
        <v>373</v>
      </c>
      <c r="H236" s="108" t="s">
        <v>374</v>
      </c>
      <c r="I236" s="108"/>
      <c r="J236" s="108"/>
      <c r="K236" s="108">
        <v>216</v>
      </c>
      <c r="L236" s="108">
        <v>8</v>
      </c>
      <c r="M236" s="108">
        <v>3</v>
      </c>
      <c r="N236" s="108" t="s">
        <v>270</v>
      </c>
      <c r="O236" s="108">
        <v>2</v>
      </c>
      <c r="P236" s="108"/>
      <c r="Q236" s="108"/>
      <c r="R236" s="108"/>
      <c r="S236" s="108"/>
      <c r="T236" s="108"/>
      <c r="U236" s="108"/>
      <c r="V236" s="108"/>
      <c r="W236" s="108">
        <v>0</v>
      </c>
      <c r="X236" s="108">
        <v>1</v>
      </c>
      <c r="Y236" s="108">
        <v>0</v>
      </c>
      <c r="Z236" s="108"/>
      <c r="AA236" s="108"/>
      <c r="AB236" s="108"/>
    </row>
    <row r="237">
      <c r="A237" s="108">
        <v>50</v>
      </c>
      <c r="B237" s="108">
        <v>0</v>
      </c>
      <c r="C237" s="108">
        <v>0</v>
      </c>
      <c r="D237" s="108">
        <v>1</v>
      </c>
      <c r="E237" s="108">
        <v>223</v>
      </c>
      <c r="F237" s="108">
        <f>ROUND(Source!AQ227,O237)</f>
        <v>0</v>
      </c>
      <c r="G237" s="108" t="s">
        <v>375</v>
      </c>
      <c r="H237" s="108" t="s">
        <v>376</v>
      </c>
      <c r="I237" s="108"/>
      <c r="J237" s="108"/>
      <c r="K237" s="108">
        <v>223</v>
      </c>
      <c r="L237" s="108">
        <v>9</v>
      </c>
      <c r="M237" s="108">
        <v>3</v>
      </c>
      <c r="N237" s="108" t="s">
        <v>270</v>
      </c>
      <c r="O237" s="108">
        <v>2</v>
      </c>
      <c r="P237" s="108"/>
      <c r="Q237" s="108"/>
      <c r="R237" s="108"/>
      <c r="S237" s="108"/>
      <c r="T237" s="108"/>
      <c r="U237" s="108"/>
      <c r="V237" s="108"/>
      <c r="W237" s="108">
        <v>0</v>
      </c>
      <c r="X237" s="108">
        <v>1</v>
      </c>
      <c r="Y237" s="108">
        <v>0</v>
      </c>
      <c r="Z237" s="108"/>
      <c r="AA237" s="108"/>
      <c r="AB237" s="108"/>
    </row>
    <row r="238">
      <c r="A238" s="108">
        <v>50</v>
      </c>
      <c r="B238" s="108">
        <v>0</v>
      </c>
      <c r="C238" s="108">
        <v>0</v>
      </c>
      <c r="D238" s="108">
        <v>1</v>
      </c>
      <c r="E238" s="108">
        <v>229</v>
      </c>
      <c r="F238" s="108">
        <f>ROUND(Source!AZ227,O238)</f>
        <v>0</v>
      </c>
      <c r="G238" s="108" t="s">
        <v>377</v>
      </c>
      <c r="H238" s="108" t="s">
        <v>378</v>
      </c>
      <c r="I238" s="108"/>
      <c r="J238" s="108"/>
      <c r="K238" s="108">
        <v>229</v>
      </c>
      <c r="L238" s="108">
        <v>10</v>
      </c>
      <c r="M238" s="108">
        <v>3</v>
      </c>
      <c r="N238" s="108" t="s">
        <v>270</v>
      </c>
      <c r="O238" s="108">
        <v>2</v>
      </c>
      <c r="P238" s="108"/>
      <c r="Q238" s="108"/>
      <c r="R238" s="108"/>
      <c r="S238" s="108"/>
      <c r="T238" s="108"/>
      <c r="U238" s="108"/>
      <c r="V238" s="108"/>
      <c r="W238" s="108">
        <v>0</v>
      </c>
      <c r="X238" s="108">
        <v>1</v>
      </c>
      <c r="Y238" s="108">
        <v>0</v>
      </c>
      <c r="Z238" s="108"/>
      <c r="AA238" s="108"/>
      <c r="AB238" s="108"/>
    </row>
    <row r="239">
      <c r="A239" s="108">
        <v>50</v>
      </c>
      <c r="B239" s="108">
        <v>0</v>
      </c>
      <c r="C239" s="108">
        <v>0</v>
      </c>
      <c r="D239" s="108">
        <v>1</v>
      </c>
      <c r="E239" s="108">
        <v>203</v>
      </c>
      <c r="F239" s="108">
        <f>ROUND(Source!Q227,O239)</f>
        <v>319.00999999999999</v>
      </c>
      <c r="G239" s="108" t="s">
        <v>379</v>
      </c>
      <c r="H239" s="108" t="s">
        <v>380</v>
      </c>
      <c r="I239" s="108"/>
      <c r="J239" s="108"/>
      <c r="K239" s="108">
        <v>203</v>
      </c>
      <c r="L239" s="108">
        <v>11</v>
      </c>
      <c r="M239" s="108">
        <v>3</v>
      </c>
      <c r="N239" s="108" t="s">
        <v>270</v>
      </c>
      <c r="O239" s="108">
        <v>2</v>
      </c>
      <c r="P239" s="108"/>
      <c r="Q239" s="108"/>
      <c r="R239" s="108"/>
      <c r="S239" s="108"/>
      <c r="T239" s="108"/>
      <c r="U239" s="108"/>
      <c r="V239" s="108"/>
      <c r="W239" s="108">
        <v>319.01000000000005</v>
      </c>
      <c r="X239" s="108">
        <v>1</v>
      </c>
      <c r="Y239" s="108">
        <v>319.01000000000005</v>
      </c>
      <c r="Z239" s="108"/>
      <c r="AA239" s="108"/>
      <c r="AB239" s="108"/>
    </row>
    <row r="240">
      <c r="A240" s="108">
        <v>50</v>
      </c>
      <c r="B240" s="108">
        <v>0</v>
      </c>
      <c r="C240" s="108">
        <v>0</v>
      </c>
      <c r="D240" s="108">
        <v>1</v>
      </c>
      <c r="E240" s="108">
        <v>231</v>
      </c>
      <c r="F240" s="108">
        <f>ROUND(Source!BB227,O240)</f>
        <v>0</v>
      </c>
      <c r="G240" s="108" t="s">
        <v>381</v>
      </c>
      <c r="H240" s="108" t="s">
        <v>382</v>
      </c>
      <c r="I240" s="108"/>
      <c r="J240" s="108"/>
      <c r="K240" s="108">
        <v>231</v>
      </c>
      <c r="L240" s="108">
        <v>12</v>
      </c>
      <c r="M240" s="108">
        <v>3</v>
      </c>
      <c r="N240" s="108" t="s">
        <v>270</v>
      </c>
      <c r="O240" s="108">
        <v>2</v>
      </c>
      <c r="P240" s="108"/>
      <c r="Q240" s="108"/>
      <c r="R240" s="108"/>
      <c r="S240" s="108"/>
      <c r="T240" s="108"/>
      <c r="U240" s="108"/>
      <c r="V240" s="108"/>
      <c r="W240" s="108">
        <v>0</v>
      </c>
      <c r="X240" s="108">
        <v>1</v>
      </c>
      <c r="Y240" s="108">
        <v>0</v>
      </c>
      <c r="Z240" s="108"/>
      <c r="AA240" s="108"/>
      <c r="AB240" s="108"/>
    </row>
    <row r="241">
      <c r="A241" s="108">
        <v>50</v>
      </c>
      <c r="B241" s="108">
        <v>0</v>
      </c>
      <c r="C241" s="108">
        <v>0</v>
      </c>
      <c r="D241" s="108">
        <v>1</v>
      </c>
      <c r="E241" s="108">
        <v>204</v>
      </c>
      <c r="F241" s="108">
        <f>ROUND(Source!R227,O241)</f>
        <v>148.28999999999999</v>
      </c>
      <c r="G241" s="108" t="s">
        <v>383</v>
      </c>
      <c r="H241" s="108" t="s">
        <v>384</v>
      </c>
      <c r="I241" s="108"/>
      <c r="J241" s="108"/>
      <c r="K241" s="108">
        <v>204</v>
      </c>
      <c r="L241" s="108">
        <v>13</v>
      </c>
      <c r="M241" s="108">
        <v>3</v>
      </c>
      <c r="N241" s="108" t="s">
        <v>270</v>
      </c>
      <c r="O241" s="108">
        <v>2</v>
      </c>
      <c r="P241" s="108"/>
      <c r="Q241" s="108"/>
      <c r="R241" s="108"/>
      <c r="S241" s="108"/>
      <c r="T241" s="108"/>
      <c r="U241" s="108"/>
      <c r="V241" s="108"/>
      <c r="W241" s="108">
        <v>148.28999999999999</v>
      </c>
      <c r="X241" s="108">
        <v>1</v>
      </c>
      <c r="Y241" s="108">
        <v>148.28999999999999</v>
      </c>
      <c r="Z241" s="108"/>
      <c r="AA241" s="108"/>
      <c r="AB241" s="108"/>
    </row>
    <row r="242">
      <c r="A242" s="108">
        <v>50</v>
      </c>
      <c r="B242" s="108">
        <v>0</v>
      </c>
      <c r="C242" s="108">
        <v>0</v>
      </c>
      <c r="D242" s="108">
        <v>1</v>
      </c>
      <c r="E242" s="108">
        <v>205</v>
      </c>
      <c r="F242" s="108">
        <f>ROUND(Source!S227,O242)</f>
        <v>8761.7399999999998</v>
      </c>
      <c r="G242" s="108" t="s">
        <v>385</v>
      </c>
      <c r="H242" s="108" t="s">
        <v>386</v>
      </c>
      <c r="I242" s="108"/>
      <c r="J242" s="108"/>
      <c r="K242" s="108">
        <v>205</v>
      </c>
      <c r="L242" s="108">
        <v>14</v>
      </c>
      <c r="M242" s="108">
        <v>3</v>
      </c>
      <c r="N242" s="108" t="s">
        <v>270</v>
      </c>
      <c r="O242" s="108">
        <v>2</v>
      </c>
      <c r="P242" s="108"/>
      <c r="Q242" s="108"/>
      <c r="R242" s="108"/>
      <c r="S242" s="108"/>
      <c r="T242" s="108"/>
      <c r="U242" s="108"/>
      <c r="V242" s="108"/>
      <c r="W242" s="108">
        <v>8761.7399999999998</v>
      </c>
      <c r="X242" s="108">
        <v>1</v>
      </c>
      <c r="Y242" s="108">
        <v>8761.7399999999998</v>
      </c>
      <c r="Z242" s="108"/>
      <c r="AA242" s="108"/>
      <c r="AB242" s="108"/>
    </row>
    <row r="243">
      <c r="A243" s="108">
        <v>50</v>
      </c>
      <c r="B243" s="108">
        <v>0</v>
      </c>
      <c r="C243" s="108">
        <v>0</v>
      </c>
      <c r="D243" s="108">
        <v>1</v>
      </c>
      <c r="E243" s="108">
        <v>232</v>
      </c>
      <c r="F243" s="108">
        <f>ROUND(Source!BC227,O243)</f>
        <v>0</v>
      </c>
      <c r="G243" s="108" t="s">
        <v>387</v>
      </c>
      <c r="H243" s="108" t="s">
        <v>388</v>
      </c>
      <c r="I243" s="108"/>
      <c r="J243" s="108"/>
      <c r="K243" s="108">
        <v>232</v>
      </c>
      <c r="L243" s="108">
        <v>15</v>
      </c>
      <c r="M243" s="108">
        <v>3</v>
      </c>
      <c r="N243" s="108" t="s">
        <v>270</v>
      </c>
      <c r="O243" s="108">
        <v>2</v>
      </c>
      <c r="P243" s="108"/>
      <c r="Q243" s="108"/>
      <c r="R243" s="108"/>
      <c r="S243" s="108"/>
      <c r="T243" s="108"/>
      <c r="U243" s="108"/>
      <c r="V243" s="108"/>
      <c r="W243" s="108">
        <v>0</v>
      </c>
      <c r="X243" s="108">
        <v>1</v>
      </c>
      <c r="Y243" s="108">
        <v>0</v>
      </c>
      <c r="Z243" s="108"/>
      <c r="AA243" s="108"/>
      <c r="AB243" s="108"/>
    </row>
    <row r="244">
      <c r="A244" s="108">
        <v>50</v>
      </c>
      <c r="B244" s="108">
        <v>0</v>
      </c>
      <c r="C244" s="108">
        <v>0</v>
      </c>
      <c r="D244" s="108">
        <v>1</v>
      </c>
      <c r="E244" s="108">
        <v>214</v>
      </c>
      <c r="F244" s="108">
        <f>ROUND(Source!AS227,O244)</f>
        <v>8247.8500000000004</v>
      </c>
      <c r="G244" s="108" t="s">
        <v>389</v>
      </c>
      <c r="H244" s="108" t="s">
        <v>390</v>
      </c>
      <c r="I244" s="108"/>
      <c r="J244" s="108"/>
      <c r="K244" s="108">
        <v>214</v>
      </c>
      <c r="L244" s="108">
        <v>16</v>
      </c>
      <c r="M244" s="108">
        <v>3</v>
      </c>
      <c r="N244" s="108" t="s">
        <v>270</v>
      </c>
      <c r="O244" s="108">
        <v>2</v>
      </c>
      <c r="P244" s="108"/>
      <c r="Q244" s="108"/>
      <c r="R244" s="108"/>
      <c r="S244" s="108"/>
      <c r="T244" s="108"/>
      <c r="U244" s="108"/>
      <c r="V244" s="108"/>
      <c r="W244" s="108">
        <v>8247.8500000000004</v>
      </c>
      <c r="X244" s="108">
        <v>1</v>
      </c>
      <c r="Y244" s="108">
        <v>8247.8500000000004</v>
      </c>
      <c r="Z244" s="108"/>
      <c r="AA244" s="108"/>
      <c r="AB244" s="108"/>
    </row>
    <row r="245">
      <c r="A245" s="108">
        <v>50</v>
      </c>
      <c r="B245" s="108">
        <v>0</v>
      </c>
      <c r="C245" s="108">
        <v>0</v>
      </c>
      <c r="D245" s="108">
        <v>1</v>
      </c>
      <c r="E245" s="108">
        <v>215</v>
      </c>
      <c r="F245" s="108">
        <f>ROUND(Source!AT227,O245)</f>
        <v>23995.25</v>
      </c>
      <c r="G245" s="108" t="s">
        <v>391</v>
      </c>
      <c r="H245" s="108" t="s">
        <v>392</v>
      </c>
      <c r="I245" s="108"/>
      <c r="J245" s="108"/>
      <c r="K245" s="108">
        <v>215</v>
      </c>
      <c r="L245" s="108">
        <v>17</v>
      </c>
      <c r="M245" s="108">
        <v>3</v>
      </c>
      <c r="N245" s="108" t="s">
        <v>270</v>
      </c>
      <c r="O245" s="108">
        <v>2</v>
      </c>
      <c r="P245" s="108"/>
      <c r="Q245" s="108"/>
      <c r="R245" s="108"/>
      <c r="S245" s="108"/>
      <c r="T245" s="108"/>
      <c r="U245" s="108"/>
      <c r="V245" s="108"/>
      <c r="W245" s="108">
        <v>23995.25</v>
      </c>
      <c r="X245" s="108">
        <v>1</v>
      </c>
      <c r="Y245" s="108">
        <v>23995.25</v>
      </c>
      <c r="Z245" s="108"/>
      <c r="AA245" s="108"/>
      <c r="AB245" s="108"/>
    </row>
    <row r="246">
      <c r="A246" s="108">
        <v>50</v>
      </c>
      <c r="B246" s="108">
        <v>0</v>
      </c>
      <c r="C246" s="108">
        <v>0</v>
      </c>
      <c r="D246" s="108">
        <v>1</v>
      </c>
      <c r="E246" s="108">
        <v>217</v>
      </c>
      <c r="F246" s="108">
        <f>ROUND(Source!AU227,O246)</f>
        <v>0</v>
      </c>
      <c r="G246" s="108" t="s">
        <v>393</v>
      </c>
      <c r="H246" s="108" t="s">
        <v>394</v>
      </c>
      <c r="I246" s="108"/>
      <c r="J246" s="108"/>
      <c r="K246" s="108">
        <v>217</v>
      </c>
      <c r="L246" s="108">
        <v>18</v>
      </c>
      <c r="M246" s="108">
        <v>3</v>
      </c>
      <c r="N246" s="108" t="s">
        <v>270</v>
      </c>
      <c r="O246" s="108">
        <v>2</v>
      </c>
      <c r="P246" s="108"/>
      <c r="Q246" s="108"/>
      <c r="R246" s="108"/>
      <c r="S246" s="108"/>
      <c r="T246" s="108"/>
      <c r="U246" s="108"/>
      <c r="V246" s="108"/>
      <c r="W246" s="108">
        <v>0</v>
      </c>
      <c r="X246" s="108">
        <v>1</v>
      </c>
      <c r="Y246" s="108">
        <v>0</v>
      </c>
      <c r="Z246" s="108"/>
      <c r="AA246" s="108"/>
      <c r="AB246" s="108"/>
    </row>
    <row r="247">
      <c r="A247" s="108">
        <v>50</v>
      </c>
      <c r="B247" s="108">
        <v>0</v>
      </c>
      <c r="C247" s="108">
        <v>0</v>
      </c>
      <c r="D247" s="108">
        <v>1</v>
      </c>
      <c r="E247" s="108">
        <v>230</v>
      </c>
      <c r="F247" s="108">
        <f>ROUND(Source!BA227,O247)</f>
        <v>0</v>
      </c>
      <c r="G247" s="108" t="s">
        <v>395</v>
      </c>
      <c r="H247" s="108" t="s">
        <v>396</v>
      </c>
      <c r="I247" s="108"/>
      <c r="J247" s="108"/>
      <c r="K247" s="108">
        <v>230</v>
      </c>
      <c r="L247" s="108">
        <v>19</v>
      </c>
      <c r="M247" s="108">
        <v>3</v>
      </c>
      <c r="N247" s="108" t="s">
        <v>270</v>
      </c>
      <c r="O247" s="108">
        <v>2</v>
      </c>
      <c r="P247" s="108"/>
      <c r="Q247" s="108"/>
      <c r="R247" s="108"/>
      <c r="S247" s="108"/>
      <c r="T247" s="108"/>
      <c r="U247" s="108"/>
      <c r="V247" s="108"/>
      <c r="W247" s="108">
        <v>0</v>
      </c>
      <c r="X247" s="108">
        <v>1</v>
      </c>
      <c r="Y247" s="108">
        <v>0</v>
      </c>
      <c r="Z247" s="108"/>
      <c r="AA247" s="108"/>
      <c r="AB247" s="108"/>
    </row>
    <row r="248">
      <c r="A248" s="108">
        <v>50</v>
      </c>
      <c r="B248" s="108">
        <v>0</v>
      </c>
      <c r="C248" s="108">
        <v>0</v>
      </c>
      <c r="D248" s="108">
        <v>1</v>
      </c>
      <c r="E248" s="108">
        <v>206</v>
      </c>
      <c r="F248" s="108">
        <f>ROUND(Source!T227,O248)</f>
        <v>0</v>
      </c>
      <c r="G248" s="108" t="s">
        <v>397</v>
      </c>
      <c r="H248" s="108" t="s">
        <v>398</v>
      </c>
      <c r="I248" s="108"/>
      <c r="J248" s="108"/>
      <c r="K248" s="108">
        <v>206</v>
      </c>
      <c r="L248" s="108">
        <v>20</v>
      </c>
      <c r="M248" s="108">
        <v>3</v>
      </c>
      <c r="N248" s="108" t="s">
        <v>270</v>
      </c>
      <c r="O248" s="108">
        <v>2</v>
      </c>
      <c r="P248" s="108"/>
      <c r="Q248" s="108"/>
      <c r="R248" s="108"/>
      <c r="S248" s="108"/>
      <c r="T248" s="108"/>
      <c r="U248" s="108"/>
      <c r="V248" s="108"/>
      <c r="W248" s="108">
        <v>0</v>
      </c>
      <c r="X248" s="108">
        <v>1</v>
      </c>
      <c r="Y248" s="108">
        <v>0</v>
      </c>
      <c r="Z248" s="108"/>
      <c r="AA248" s="108"/>
      <c r="AB248" s="108"/>
    </row>
    <row r="249">
      <c r="A249" s="108">
        <v>50</v>
      </c>
      <c r="B249" s="108">
        <v>0</v>
      </c>
      <c r="C249" s="108">
        <v>0</v>
      </c>
      <c r="D249" s="108">
        <v>1</v>
      </c>
      <c r="E249" s="108">
        <v>207</v>
      </c>
      <c r="F249" s="108">
        <f>ROUND(Source!U227,O249)</f>
        <v>18.67812</v>
      </c>
      <c r="G249" s="108" t="s">
        <v>399</v>
      </c>
      <c r="H249" s="108" t="s">
        <v>400</v>
      </c>
      <c r="I249" s="108"/>
      <c r="J249" s="108"/>
      <c r="K249" s="108">
        <v>207</v>
      </c>
      <c r="L249" s="108">
        <v>21</v>
      </c>
      <c r="M249" s="108">
        <v>3</v>
      </c>
      <c r="N249" s="108" t="s">
        <v>270</v>
      </c>
      <c r="O249" s="108">
        <v>7</v>
      </c>
      <c r="P249" s="108"/>
      <c r="Q249" s="108"/>
      <c r="R249" s="108"/>
      <c r="S249" s="108"/>
      <c r="T249" s="108"/>
      <c r="U249" s="108"/>
      <c r="V249" s="108"/>
      <c r="W249" s="108">
        <v>18.67812</v>
      </c>
      <c r="X249" s="108">
        <v>1</v>
      </c>
      <c r="Y249" s="108">
        <v>18.67812</v>
      </c>
      <c r="Z249" s="108"/>
      <c r="AA249" s="108"/>
      <c r="AB249" s="108"/>
    </row>
    <row r="250">
      <c r="A250" s="108">
        <v>50</v>
      </c>
      <c r="B250" s="108">
        <v>0</v>
      </c>
      <c r="C250" s="108">
        <v>0</v>
      </c>
      <c r="D250" s="108">
        <v>1</v>
      </c>
      <c r="E250" s="108">
        <v>208</v>
      </c>
      <c r="F250" s="108">
        <f>ROUND(Source!V227,O250)</f>
        <v>0.25440000000000002</v>
      </c>
      <c r="G250" s="108" t="s">
        <v>401</v>
      </c>
      <c r="H250" s="108" t="s">
        <v>402</v>
      </c>
      <c r="I250" s="108"/>
      <c r="J250" s="108"/>
      <c r="K250" s="108">
        <v>208</v>
      </c>
      <c r="L250" s="108">
        <v>22</v>
      </c>
      <c r="M250" s="108">
        <v>3</v>
      </c>
      <c r="N250" s="108" t="s">
        <v>270</v>
      </c>
      <c r="O250" s="108">
        <v>7</v>
      </c>
      <c r="P250" s="108"/>
      <c r="Q250" s="108"/>
      <c r="R250" s="108"/>
      <c r="S250" s="108"/>
      <c r="T250" s="108"/>
      <c r="U250" s="108"/>
      <c r="V250" s="108"/>
      <c r="W250" s="108">
        <v>0.25440000000000002</v>
      </c>
      <c r="X250" s="108">
        <v>1</v>
      </c>
      <c r="Y250" s="108">
        <v>0.25440000000000002</v>
      </c>
      <c r="Z250" s="108"/>
      <c r="AA250" s="108"/>
      <c r="AB250" s="108"/>
    </row>
    <row r="251">
      <c r="A251" s="108">
        <v>50</v>
      </c>
      <c r="B251" s="108">
        <v>0</v>
      </c>
      <c r="C251" s="108">
        <v>0</v>
      </c>
      <c r="D251" s="108">
        <v>1</v>
      </c>
      <c r="E251" s="108">
        <v>209</v>
      </c>
      <c r="F251" s="108">
        <f>ROUND(Source!W227,O251)</f>
        <v>0</v>
      </c>
      <c r="G251" s="108" t="s">
        <v>403</v>
      </c>
      <c r="H251" s="108" t="s">
        <v>404</v>
      </c>
      <c r="I251" s="108"/>
      <c r="J251" s="108"/>
      <c r="K251" s="108">
        <v>209</v>
      </c>
      <c r="L251" s="108">
        <v>23</v>
      </c>
      <c r="M251" s="108">
        <v>3</v>
      </c>
      <c r="N251" s="108" t="s">
        <v>270</v>
      </c>
      <c r="O251" s="108">
        <v>2</v>
      </c>
      <c r="P251" s="108"/>
      <c r="Q251" s="108"/>
      <c r="R251" s="108"/>
      <c r="S251" s="108"/>
      <c r="T251" s="108"/>
      <c r="U251" s="108"/>
      <c r="V251" s="108"/>
      <c r="W251" s="108">
        <v>0</v>
      </c>
      <c r="X251" s="108">
        <v>1</v>
      </c>
      <c r="Y251" s="108">
        <v>0</v>
      </c>
      <c r="Z251" s="108"/>
      <c r="AA251" s="108"/>
      <c r="AB251" s="108"/>
    </row>
    <row r="252">
      <c r="A252" s="108">
        <v>50</v>
      </c>
      <c r="B252" s="108">
        <v>0</v>
      </c>
      <c r="C252" s="108">
        <v>0</v>
      </c>
      <c r="D252" s="108">
        <v>1</v>
      </c>
      <c r="E252" s="108">
        <v>233</v>
      </c>
      <c r="F252" s="108">
        <f>ROUND(Source!BD227,O252)</f>
        <v>0</v>
      </c>
      <c r="G252" s="108" t="s">
        <v>405</v>
      </c>
      <c r="H252" s="108" t="s">
        <v>406</v>
      </c>
      <c r="I252" s="108"/>
      <c r="J252" s="108"/>
      <c r="K252" s="108">
        <v>233</v>
      </c>
      <c r="L252" s="108">
        <v>24</v>
      </c>
      <c r="M252" s="108">
        <v>3</v>
      </c>
      <c r="N252" s="108" t="s">
        <v>270</v>
      </c>
      <c r="O252" s="108">
        <v>2</v>
      </c>
      <c r="P252" s="108"/>
      <c r="Q252" s="108"/>
      <c r="R252" s="108"/>
      <c r="S252" s="108"/>
      <c r="T252" s="108"/>
      <c r="U252" s="108"/>
      <c r="V252" s="108"/>
      <c r="W252" s="108">
        <v>0</v>
      </c>
      <c r="X252" s="108">
        <v>1</v>
      </c>
      <c r="Y252" s="108">
        <v>0</v>
      </c>
      <c r="Z252" s="108"/>
      <c r="AA252" s="108"/>
      <c r="AB252" s="108"/>
    </row>
    <row r="253">
      <c r="A253" s="108">
        <v>50</v>
      </c>
      <c r="B253" s="108">
        <v>0</v>
      </c>
      <c r="C253" s="108">
        <v>0</v>
      </c>
      <c r="D253" s="108">
        <v>1</v>
      </c>
      <c r="E253" s="108">
        <v>210</v>
      </c>
      <c r="F253" s="108">
        <f>ROUND(Source!X227,O253)</f>
        <v>8525.8199999999997</v>
      </c>
      <c r="G253" s="108" t="s">
        <v>407</v>
      </c>
      <c r="H253" s="108" t="s">
        <v>408</v>
      </c>
      <c r="I253" s="108"/>
      <c r="J253" s="108"/>
      <c r="K253" s="108">
        <v>210</v>
      </c>
      <c r="L253" s="108">
        <v>25</v>
      </c>
      <c r="M253" s="108">
        <v>3</v>
      </c>
      <c r="N253" s="108" t="s">
        <v>270</v>
      </c>
      <c r="O253" s="108">
        <v>2</v>
      </c>
      <c r="P253" s="108"/>
      <c r="Q253" s="108"/>
      <c r="R253" s="108"/>
      <c r="S253" s="108"/>
      <c r="T253" s="108"/>
      <c r="U253" s="108"/>
      <c r="V253" s="108"/>
      <c r="W253" s="108">
        <v>8525.8199999999997</v>
      </c>
      <c r="X253" s="108">
        <v>1</v>
      </c>
      <c r="Y253" s="108">
        <v>8525.8199999999997</v>
      </c>
      <c r="Z253" s="108"/>
      <c r="AA253" s="108"/>
      <c r="AB253" s="108"/>
    </row>
    <row r="254">
      <c r="A254" s="108">
        <v>50</v>
      </c>
      <c r="B254" s="108">
        <v>0</v>
      </c>
      <c r="C254" s="108">
        <v>0</v>
      </c>
      <c r="D254" s="108">
        <v>1</v>
      </c>
      <c r="E254" s="108">
        <v>211</v>
      </c>
      <c r="F254" s="108">
        <f>ROUND(Source!Y227,O254)</f>
        <v>4383.3800000000001</v>
      </c>
      <c r="G254" s="108" t="s">
        <v>409</v>
      </c>
      <c r="H254" s="108" t="s">
        <v>410</v>
      </c>
      <c r="I254" s="108"/>
      <c r="J254" s="108"/>
      <c r="K254" s="108">
        <v>211</v>
      </c>
      <c r="L254" s="108">
        <v>26</v>
      </c>
      <c r="M254" s="108">
        <v>3</v>
      </c>
      <c r="N254" s="108" t="s">
        <v>270</v>
      </c>
      <c r="O254" s="108">
        <v>2</v>
      </c>
      <c r="P254" s="108"/>
      <c r="Q254" s="108"/>
      <c r="R254" s="108"/>
      <c r="S254" s="108"/>
      <c r="T254" s="108"/>
      <c r="U254" s="108"/>
      <c r="V254" s="108"/>
      <c r="W254" s="108">
        <v>4383.3800000000001</v>
      </c>
      <c r="X254" s="108">
        <v>1</v>
      </c>
      <c r="Y254" s="108">
        <v>4383.3800000000001</v>
      </c>
      <c r="Z254" s="108"/>
      <c r="AA254" s="108"/>
      <c r="AB254" s="108"/>
    </row>
    <row r="255">
      <c r="A255" s="108">
        <v>50</v>
      </c>
      <c r="B255" s="108">
        <v>0</v>
      </c>
      <c r="C255" s="108">
        <v>0</v>
      </c>
      <c r="D255" s="108">
        <v>1</v>
      </c>
      <c r="E255" s="108">
        <v>224</v>
      </c>
      <c r="F255" s="108">
        <f>ROUND(Source!AR227,O255)</f>
        <v>32243.100000000002</v>
      </c>
      <c r="G255" s="108" t="s">
        <v>411</v>
      </c>
      <c r="H255" s="108" t="s">
        <v>412</v>
      </c>
      <c r="I255" s="108"/>
      <c r="J255" s="108"/>
      <c r="K255" s="108">
        <v>224</v>
      </c>
      <c r="L255" s="108">
        <v>27</v>
      </c>
      <c r="M255" s="108">
        <v>3</v>
      </c>
      <c r="N255" s="108" t="s">
        <v>270</v>
      </c>
      <c r="O255" s="108">
        <v>2</v>
      </c>
      <c r="P255" s="108"/>
      <c r="Q255" s="108"/>
      <c r="R255" s="108"/>
      <c r="S255" s="108"/>
      <c r="T255" s="108"/>
      <c r="U255" s="108"/>
      <c r="V255" s="108"/>
      <c r="W255" s="108">
        <v>32243.100000000002</v>
      </c>
      <c r="X255" s="108">
        <v>1</v>
      </c>
      <c r="Y255" s="108">
        <v>32243.100000000002</v>
      </c>
      <c r="Z255" s="108"/>
      <c r="AA255" s="108"/>
      <c r="AB255" s="108"/>
    </row>
    <row r="257">
      <c r="A257" s="105">
        <v>5</v>
      </c>
      <c r="B257" s="105">
        <v>0</v>
      </c>
      <c r="C257" s="105"/>
      <c r="D257" s="105">
        <f>ROW(A261)</f>
        <v>261</v>
      </c>
      <c r="E257" s="105"/>
      <c r="F257" s="105" t="s">
        <v>290</v>
      </c>
      <c r="G257" s="105" t="s">
        <v>448</v>
      </c>
      <c r="H257" s="105" t="s">
        <v>270</v>
      </c>
      <c r="I257" s="105">
        <v>0</v>
      </c>
      <c r="J257" s="105"/>
      <c r="K257" s="105">
        <v>0</v>
      </c>
      <c r="L257" s="105"/>
      <c r="M257" s="105" t="s">
        <v>270</v>
      </c>
      <c r="N257" s="105"/>
      <c r="O257" s="105"/>
      <c r="P257" s="105"/>
      <c r="Q257" s="105"/>
      <c r="R257" s="105"/>
      <c r="S257" s="105">
        <v>0</v>
      </c>
      <c r="T257" s="105"/>
      <c r="U257" s="105" t="s">
        <v>270</v>
      </c>
      <c r="V257" s="105">
        <v>0</v>
      </c>
      <c r="W257" s="105"/>
      <c r="X257" s="105"/>
      <c r="Y257" s="105"/>
      <c r="Z257" s="105"/>
      <c r="AA257" s="105"/>
      <c r="AB257" s="105" t="s">
        <v>270</v>
      </c>
      <c r="AC257" s="105" t="s">
        <v>270</v>
      </c>
      <c r="AD257" s="105" t="s">
        <v>270</v>
      </c>
      <c r="AE257" s="105" t="s">
        <v>270</v>
      </c>
      <c r="AF257" s="105" t="s">
        <v>270</v>
      </c>
      <c r="AG257" s="105" t="s">
        <v>270</v>
      </c>
      <c r="AH257" s="105"/>
      <c r="AI257" s="105"/>
      <c r="AJ257" s="105"/>
      <c r="AK257" s="105"/>
      <c r="AL257" s="105"/>
      <c r="AM257" s="105"/>
      <c r="AN257" s="105"/>
      <c r="AO257" s="105"/>
      <c r="AP257" s="105" t="s">
        <v>270</v>
      </c>
      <c r="AQ257" s="105" t="s">
        <v>270</v>
      </c>
      <c r="AR257" s="105" t="s">
        <v>270</v>
      </c>
      <c r="AS257" s="105"/>
      <c r="AT257" s="105"/>
      <c r="AU257" s="105"/>
      <c r="AV257" s="105"/>
      <c r="AW257" s="105"/>
      <c r="AX257" s="105"/>
      <c r="AY257" s="105"/>
      <c r="AZ257" s="105" t="s">
        <v>270</v>
      </c>
      <c r="BA257" s="105"/>
      <c r="BB257" s="105" t="s">
        <v>270</v>
      </c>
      <c r="BC257" s="105" t="s">
        <v>270</v>
      </c>
      <c r="BD257" s="105" t="s">
        <v>270</v>
      </c>
      <c r="BE257" s="105" t="s">
        <v>270</v>
      </c>
      <c r="BF257" s="105" t="s">
        <v>270</v>
      </c>
      <c r="BG257" s="105" t="s">
        <v>270</v>
      </c>
      <c r="BH257" s="105" t="s">
        <v>270</v>
      </c>
      <c r="BI257" s="105" t="s">
        <v>270</v>
      </c>
      <c r="BJ257" s="105" t="s">
        <v>270</v>
      </c>
      <c r="BK257" s="105" t="s">
        <v>270</v>
      </c>
      <c r="BL257" s="105" t="s">
        <v>270</v>
      </c>
      <c r="BM257" s="105" t="s">
        <v>270</v>
      </c>
      <c r="BN257" s="105" t="s">
        <v>270</v>
      </c>
      <c r="BO257" s="105" t="s">
        <v>270</v>
      </c>
      <c r="BP257" s="105" t="s">
        <v>270</v>
      </c>
      <c r="BQ257" s="105"/>
      <c r="BR257" s="105"/>
      <c r="BS257" s="105"/>
      <c r="BT257" s="105"/>
      <c r="BU257" s="105"/>
      <c r="BV257" s="105"/>
      <c r="BW257" s="105"/>
      <c r="BX257" s="105">
        <v>0</v>
      </c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>
        <v>0</v>
      </c>
    </row>
    <row r="259">
      <c r="A259" s="106">
        <v>52</v>
      </c>
      <c r="B259" s="106">
        <f t="shared" ref="B259:G259" si="313">B261</f>
        <v>0</v>
      </c>
      <c r="C259" s="106">
        <f t="shared" si="313"/>
        <v>5</v>
      </c>
      <c r="D259" s="106">
        <f t="shared" si="313"/>
        <v>257</v>
      </c>
      <c r="E259" s="106">
        <f t="shared" si="313"/>
        <v>0</v>
      </c>
      <c r="F259" s="106" t="str">
        <f t="shared" si="313"/>
        <v xml:space="preserve">Новый подраздел</v>
      </c>
      <c r="G259" s="106" t="str">
        <f t="shared" si="313"/>
        <v xml:space="preserve">Послеремонтное обследование заземляющего контура</v>
      </c>
      <c r="H259" s="106"/>
      <c r="I259" s="106"/>
      <c r="J259" s="106"/>
      <c r="K259" s="106"/>
      <c r="L259" s="106"/>
      <c r="M259" s="106"/>
      <c r="N259" s="106"/>
      <c r="O259" s="106">
        <f t="shared" ref="O259:AT259" si="314">O261</f>
        <v>0</v>
      </c>
      <c r="P259" s="106">
        <f t="shared" si="314"/>
        <v>0</v>
      </c>
      <c r="Q259" s="106">
        <f t="shared" si="314"/>
        <v>0</v>
      </c>
      <c r="R259" s="106">
        <f t="shared" si="314"/>
        <v>0</v>
      </c>
      <c r="S259" s="106">
        <f t="shared" si="314"/>
        <v>0</v>
      </c>
      <c r="T259" s="106">
        <f t="shared" si="314"/>
        <v>0</v>
      </c>
      <c r="U259" s="106">
        <f t="shared" si="314"/>
        <v>0</v>
      </c>
      <c r="V259" s="106">
        <f t="shared" si="314"/>
        <v>0</v>
      </c>
      <c r="W259" s="106">
        <f t="shared" si="314"/>
        <v>0</v>
      </c>
      <c r="X259" s="106">
        <f t="shared" si="314"/>
        <v>0</v>
      </c>
      <c r="Y259" s="106">
        <f t="shared" si="314"/>
        <v>0</v>
      </c>
      <c r="Z259" s="106">
        <f t="shared" si="314"/>
        <v>0</v>
      </c>
      <c r="AA259" s="106">
        <f t="shared" si="314"/>
        <v>0</v>
      </c>
      <c r="AB259" s="106">
        <f t="shared" si="314"/>
        <v>0</v>
      </c>
      <c r="AC259" s="106">
        <f t="shared" si="314"/>
        <v>0</v>
      </c>
      <c r="AD259" s="106">
        <f t="shared" si="314"/>
        <v>0</v>
      </c>
      <c r="AE259" s="106">
        <f t="shared" si="314"/>
        <v>0</v>
      </c>
      <c r="AF259" s="106">
        <f t="shared" si="314"/>
        <v>0</v>
      </c>
      <c r="AG259" s="106">
        <f t="shared" si="314"/>
        <v>0</v>
      </c>
      <c r="AH259" s="106">
        <f t="shared" si="314"/>
        <v>0</v>
      </c>
      <c r="AI259" s="106">
        <f t="shared" si="314"/>
        <v>0</v>
      </c>
      <c r="AJ259" s="106">
        <f t="shared" si="314"/>
        <v>0</v>
      </c>
      <c r="AK259" s="106">
        <f t="shared" si="314"/>
        <v>0</v>
      </c>
      <c r="AL259" s="106">
        <f t="shared" si="314"/>
        <v>0</v>
      </c>
      <c r="AM259" s="106">
        <f t="shared" si="314"/>
        <v>0</v>
      </c>
      <c r="AN259" s="106">
        <f t="shared" si="314"/>
        <v>0</v>
      </c>
      <c r="AO259" s="106">
        <f t="shared" si="314"/>
        <v>0</v>
      </c>
      <c r="AP259" s="106">
        <f t="shared" si="314"/>
        <v>0</v>
      </c>
      <c r="AQ259" s="106">
        <f t="shared" si="314"/>
        <v>0</v>
      </c>
      <c r="AR259" s="106">
        <f t="shared" si="314"/>
        <v>0</v>
      </c>
      <c r="AS259" s="106">
        <f t="shared" si="314"/>
        <v>0</v>
      </c>
      <c r="AT259" s="106">
        <f t="shared" si="314"/>
        <v>0</v>
      </c>
      <c r="AU259" s="106">
        <f t="shared" ref="AU259:BZ259" si="315">AU261</f>
        <v>0</v>
      </c>
      <c r="AV259" s="106">
        <f t="shared" si="315"/>
        <v>0</v>
      </c>
      <c r="AW259" s="106">
        <f t="shared" si="315"/>
        <v>0</v>
      </c>
      <c r="AX259" s="106">
        <f t="shared" si="315"/>
        <v>0</v>
      </c>
      <c r="AY259" s="106">
        <f t="shared" si="315"/>
        <v>0</v>
      </c>
      <c r="AZ259" s="106">
        <f t="shared" si="315"/>
        <v>0</v>
      </c>
      <c r="BA259" s="106">
        <f t="shared" si="315"/>
        <v>0</v>
      </c>
      <c r="BB259" s="106">
        <f t="shared" si="315"/>
        <v>0</v>
      </c>
      <c r="BC259" s="106">
        <f t="shared" si="315"/>
        <v>0</v>
      </c>
      <c r="BD259" s="106">
        <f t="shared" si="315"/>
        <v>0</v>
      </c>
      <c r="BE259" s="106">
        <f t="shared" si="315"/>
        <v>0</v>
      </c>
      <c r="BF259" s="106">
        <f t="shared" si="315"/>
        <v>0</v>
      </c>
      <c r="BG259" s="106">
        <f t="shared" si="315"/>
        <v>0</v>
      </c>
      <c r="BH259" s="106">
        <f t="shared" si="315"/>
        <v>0</v>
      </c>
      <c r="BI259" s="106">
        <f t="shared" si="315"/>
        <v>0</v>
      </c>
      <c r="BJ259" s="106">
        <f t="shared" si="315"/>
        <v>0</v>
      </c>
      <c r="BK259" s="106">
        <f t="shared" si="315"/>
        <v>0</v>
      </c>
      <c r="BL259" s="106">
        <f t="shared" si="315"/>
        <v>0</v>
      </c>
      <c r="BM259" s="106">
        <f t="shared" si="315"/>
        <v>0</v>
      </c>
      <c r="BN259" s="106">
        <f t="shared" si="315"/>
        <v>0</v>
      </c>
      <c r="BO259" s="106">
        <f t="shared" si="315"/>
        <v>0</v>
      </c>
      <c r="BP259" s="106">
        <f t="shared" si="315"/>
        <v>0</v>
      </c>
      <c r="BQ259" s="106">
        <f t="shared" si="315"/>
        <v>0</v>
      </c>
      <c r="BR259" s="106">
        <f t="shared" si="315"/>
        <v>0</v>
      </c>
      <c r="BS259" s="106">
        <f t="shared" si="315"/>
        <v>0</v>
      </c>
      <c r="BT259" s="106">
        <f t="shared" si="315"/>
        <v>0</v>
      </c>
      <c r="BU259" s="106">
        <f t="shared" si="315"/>
        <v>0</v>
      </c>
      <c r="BV259" s="106">
        <f t="shared" si="315"/>
        <v>0</v>
      </c>
      <c r="BW259" s="106">
        <f t="shared" si="315"/>
        <v>0</v>
      </c>
      <c r="BX259" s="106">
        <f t="shared" si="315"/>
        <v>0</v>
      </c>
      <c r="BY259" s="106">
        <f t="shared" si="315"/>
        <v>0</v>
      </c>
      <c r="BZ259" s="106">
        <f t="shared" si="315"/>
        <v>0</v>
      </c>
      <c r="CA259" s="106">
        <f t="shared" ref="CA259:DF259" si="316">CA261</f>
        <v>0</v>
      </c>
      <c r="CB259" s="106">
        <f t="shared" si="316"/>
        <v>0</v>
      </c>
      <c r="CC259" s="106">
        <f t="shared" si="316"/>
        <v>0</v>
      </c>
      <c r="CD259" s="106">
        <f t="shared" si="316"/>
        <v>0</v>
      </c>
      <c r="CE259" s="106">
        <f t="shared" si="316"/>
        <v>0</v>
      </c>
      <c r="CF259" s="106">
        <f t="shared" si="316"/>
        <v>0</v>
      </c>
      <c r="CG259" s="106">
        <f t="shared" si="316"/>
        <v>0</v>
      </c>
      <c r="CH259" s="106">
        <f t="shared" si="316"/>
        <v>0</v>
      </c>
      <c r="CI259" s="106">
        <f t="shared" si="316"/>
        <v>0</v>
      </c>
      <c r="CJ259" s="106">
        <f t="shared" si="316"/>
        <v>0</v>
      </c>
      <c r="CK259" s="106">
        <f t="shared" si="316"/>
        <v>0</v>
      </c>
      <c r="CL259" s="106">
        <f t="shared" si="316"/>
        <v>0</v>
      </c>
      <c r="CM259" s="106">
        <f t="shared" si="316"/>
        <v>0</v>
      </c>
      <c r="CN259" s="106">
        <f t="shared" si="316"/>
        <v>0</v>
      </c>
      <c r="CO259" s="106">
        <f t="shared" si="316"/>
        <v>0</v>
      </c>
      <c r="CP259" s="106">
        <f t="shared" si="316"/>
        <v>0</v>
      </c>
      <c r="CQ259" s="106">
        <f t="shared" si="316"/>
        <v>0</v>
      </c>
      <c r="CR259" s="106">
        <f t="shared" si="316"/>
        <v>0</v>
      </c>
      <c r="CS259" s="106">
        <f t="shared" si="316"/>
        <v>0</v>
      </c>
      <c r="CT259" s="106">
        <f t="shared" si="316"/>
        <v>0</v>
      </c>
      <c r="CU259" s="106">
        <f t="shared" si="316"/>
        <v>0</v>
      </c>
      <c r="CV259" s="106">
        <f t="shared" si="316"/>
        <v>0</v>
      </c>
      <c r="CW259" s="106">
        <f t="shared" si="316"/>
        <v>0</v>
      </c>
      <c r="CX259" s="106">
        <f t="shared" si="316"/>
        <v>0</v>
      </c>
      <c r="CY259" s="106">
        <f t="shared" si="316"/>
        <v>0</v>
      </c>
      <c r="CZ259" s="106">
        <f t="shared" si="316"/>
        <v>0</v>
      </c>
      <c r="DA259" s="106">
        <f t="shared" si="316"/>
        <v>0</v>
      </c>
      <c r="DB259" s="106">
        <f t="shared" si="316"/>
        <v>0</v>
      </c>
      <c r="DC259" s="106">
        <f t="shared" si="316"/>
        <v>0</v>
      </c>
      <c r="DD259" s="106">
        <f t="shared" si="316"/>
        <v>0</v>
      </c>
      <c r="DE259" s="106">
        <f t="shared" si="316"/>
        <v>0</v>
      </c>
      <c r="DF259" s="106">
        <f t="shared" si="316"/>
        <v>0</v>
      </c>
      <c r="DG259" s="107">
        <f t="shared" ref="DG259:EL259" si="317">DG261</f>
        <v>0</v>
      </c>
      <c r="DH259" s="107">
        <f t="shared" si="317"/>
        <v>0</v>
      </c>
      <c r="DI259" s="107">
        <f t="shared" si="317"/>
        <v>0</v>
      </c>
      <c r="DJ259" s="107">
        <f t="shared" si="317"/>
        <v>0</v>
      </c>
      <c r="DK259" s="107">
        <f t="shared" si="317"/>
        <v>0</v>
      </c>
      <c r="DL259" s="107">
        <f t="shared" si="317"/>
        <v>0</v>
      </c>
      <c r="DM259" s="107">
        <f t="shared" si="317"/>
        <v>0</v>
      </c>
      <c r="DN259" s="107">
        <f t="shared" si="317"/>
        <v>0</v>
      </c>
      <c r="DO259" s="107">
        <f t="shared" si="317"/>
        <v>0</v>
      </c>
      <c r="DP259" s="107">
        <f t="shared" si="317"/>
        <v>0</v>
      </c>
      <c r="DQ259" s="107">
        <f t="shared" si="317"/>
        <v>0</v>
      </c>
      <c r="DR259" s="107">
        <f t="shared" si="317"/>
        <v>0</v>
      </c>
      <c r="DS259" s="107">
        <f t="shared" si="317"/>
        <v>0</v>
      </c>
      <c r="DT259" s="107">
        <f t="shared" si="317"/>
        <v>0</v>
      </c>
      <c r="DU259" s="107">
        <f t="shared" si="317"/>
        <v>0</v>
      </c>
      <c r="DV259" s="107">
        <f t="shared" si="317"/>
        <v>0</v>
      </c>
      <c r="DW259" s="107">
        <f t="shared" si="317"/>
        <v>0</v>
      </c>
      <c r="DX259" s="107">
        <f t="shared" si="317"/>
        <v>0</v>
      </c>
      <c r="DY259" s="107">
        <f t="shared" si="317"/>
        <v>0</v>
      </c>
      <c r="DZ259" s="107">
        <f t="shared" si="317"/>
        <v>0</v>
      </c>
      <c r="EA259" s="107">
        <f t="shared" si="317"/>
        <v>0</v>
      </c>
      <c r="EB259" s="107">
        <f t="shared" si="317"/>
        <v>0</v>
      </c>
      <c r="EC259" s="107">
        <f t="shared" si="317"/>
        <v>0</v>
      </c>
      <c r="ED259" s="107">
        <f t="shared" si="317"/>
        <v>0</v>
      </c>
      <c r="EE259" s="107">
        <f t="shared" si="317"/>
        <v>0</v>
      </c>
      <c r="EF259" s="107">
        <f t="shared" si="317"/>
        <v>0</v>
      </c>
      <c r="EG259" s="107">
        <f t="shared" si="317"/>
        <v>0</v>
      </c>
      <c r="EH259" s="107">
        <f t="shared" si="317"/>
        <v>0</v>
      </c>
      <c r="EI259" s="107">
        <f t="shared" si="317"/>
        <v>0</v>
      </c>
      <c r="EJ259" s="107">
        <f t="shared" si="317"/>
        <v>0</v>
      </c>
      <c r="EK259" s="107">
        <f t="shared" si="317"/>
        <v>0</v>
      </c>
      <c r="EL259" s="107">
        <f t="shared" si="317"/>
        <v>0</v>
      </c>
      <c r="EM259" s="107">
        <f t="shared" ref="EM259:FR259" si="318">EM261</f>
        <v>0</v>
      </c>
      <c r="EN259" s="107">
        <f t="shared" si="318"/>
        <v>0</v>
      </c>
      <c r="EO259" s="107">
        <f t="shared" si="318"/>
        <v>0</v>
      </c>
      <c r="EP259" s="107">
        <f t="shared" si="318"/>
        <v>0</v>
      </c>
      <c r="EQ259" s="107">
        <f t="shared" si="318"/>
        <v>0</v>
      </c>
      <c r="ER259" s="107">
        <f t="shared" si="318"/>
        <v>0</v>
      </c>
      <c r="ES259" s="107">
        <f t="shared" si="318"/>
        <v>0</v>
      </c>
      <c r="ET259" s="107">
        <f t="shared" si="318"/>
        <v>0</v>
      </c>
      <c r="EU259" s="107">
        <f t="shared" si="318"/>
        <v>0</v>
      </c>
      <c r="EV259" s="107">
        <f t="shared" si="318"/>
        <v>0</v>
      </c>
      <c r="EW259" s="107">
        <f t="shared" si="318"/>
        <v>0</v>
      </c>
      <c r="EX259" s="107">
        <f t="shared" si="318"/>
        <v>0</v>
      </c>
      <c r="EY259" s="107">
        <f t="shared" si="318"/>
        <v>0</v>
      </c>
      <c r="EZ259" s="107">
        <f t="shared" si="318"/>
        <v>0</v>
      </c>
      <c r="FA259" s="107">
        <f t="shared" si="318"/>
        <v>0</v>
      </c>
      <c r="FB259" s="107">
        <f t="shared" si="318"/>
        <v>0</v>
      </c>
      <c r="FC259" s="107">
        <f t="shared" si="318"/>
        <v>0</v>
      </c>
      <c r="FD259" s="107">
        <f t="shared" si="318"/>
        <v>0</v>
      </c>
      <c r="FE259" s="107">
        <f t="shared" si="318"/>
        <v>0</v>
      </c>
      <c r="FF259" s="107">
        <f t="shared" si="318"/>
        <v>0</v>
      </c>
      <c r="FG259" s="107">
        <f t="shared" si="318"/>
        <v>0</v>
      </c>
      <c r="FH259" s="107">
        <f t="shared" si="318"/>
        <v>0</v>
      </c>
      <c r="FI259" s="107">
        <f t="shared" si="318"/>
        <v>0</v>
      </c>
      <c r="FJ259" s="107">
        <f t="shared" si="318"/>
        <v>0</v>
      </c>
      <c r="FK259" s="107">
        <f t="shared" si="318"/>
        <v>0</v>
      </c>
      <c r="FL259" s="107">
        <f t="shared" si="318"/>
        <v>0</v>
      </c>
      <c r="FM259" s="107">
        <f t="shared" si="318"/>
        <v>0</v>
      </c>
      <c r="FN259" s="107">
        <f t="shared" si="318"/>
        <v>0</v>
      </c>
      <c r="FO259" s="107">
        <f t="shared" si="318"/>
        <v>0</v>
      </c>
      <c r="FP259" s="107">
        <f t="shared" si="318"/>
        <v>0</v>
      </c>
      <c r="FQ259" s="107">
        <f t="shared" si="318"/>
        <v>0</v>
      </c>
      <c r="FR259" s="107">
        <f t="shared" si="318"/>
        <v>0</v>
      </c>
      <c r="FS259" s="107">
        <f t="shared" ref="FS259:GX259" si="319">FS261</f>
        <v>0</v>
      </c>
      <c r="FT259" s="107">
        <f t="shared" si="319"/>
        <v>0</v>
      </c>
      <c r="FU259" s="107">
        <f t="shared" si="319"/>
        <v>0</v>
      </c>
      <c r="FV259" s="107">
        <f t="shared" si="319"/>
        <v>0</v>
      </c>
      <c r="FW259" s="107">
        <f t="shared" si="319"/>
        <v>0</v>
      </c>
      <c r="FX259" s="107">
        <f t="shared" si="319"/>
        <v>0</v>
      </c>
      <c r="FY259" s="107">
        <f t="shared" si="319"/>
        <v>0</v>
      </c>
      <c r="FZ259" s="107">
        <f t="shared" si="319"/>
        <v>0</v>
      </c>
      <c r="GA259" s="107">
        <f t="shared" si="319"/>
        <v>0</v>
      </c>
      <c r="GB259" s="107">
        <f t="shared" si="319"/>
        <v>0</v>
      </c>
      <c r="GC259" s="107">
        <f t="shared" si="319"/>
        <v>0</v>
      </c>
      <c r="GD259" s="107">
        <f t="shared" si="319"/>
        <v>0</v>
      </c>
      <c r="GE259" s="107">
        <f t="shared" si="319"/>
        <v>0</v>
      </c>
      <c r="GF259" s="107">
        <f t="shared" si="319"/>
        <v>0</v>
      </c>
      <c r="GG259" s="107">
        <f t="shared" si="319"/>
        <v>0</v>
      </c>
      <c r="GH259" s="107">
        <f t="shared" si="319"/>
        <v>0</v>
      </c>
      <c r="GI259" s="107">
        <f t="shared" si="319"/>
        <v>0</v>
      </c>
      <c r="GJ259" s="107">
        <f t="shared" si="319"/>
        <v>0</v>
      </c>
      <c r="GK259" s="107">
        <f t="shared" si="319"/>
        <v>0</v>
      </c>
      <c r="GL259" s="107">
        <f t="shared" si="319"/>
        <v>0</v>
      </c>
      <c r="GM259" s="107">
        <f t="shared" si="319"/>
        <v>0</v>
      </c>
      <c r="GN259" s="107">
        <f t="shared" si="319"/>
        <v>0</v>
      </c>
      <c r="GO259" s="107">
        <f t="shared" si="319"/>
        <v>0</v>
      </c>
      <c r="GP259" s="107">
        <f t="shared" si="319"/>
        <v>0</v>
      </c>
      <c r="GQ259" s="107">
        <f t="shared" si="319"/>
        <v>0</v>
      </c>
      <c r="GR259" s="107">
        <f t="shared" si="319"/>
        <v>0</v>
      </c>
      <c r="GS259" s="107">
        <f t="shared" si="319"/>
        <v>0</v>
      </c>
      <c r="GT259" s="107">
        <f t="shared" si="319"/>
        <v>0</v>
      </c>
      <c r="GU259" s="107">
        <f t="shared" si="319"/>
        <v>0</v>
      </c>
      <c r="GV259" s="107">
        <f t="shared" si="319"/>
        <v>0</v>
      </c>
      <c r="GW259" s="107">
        <f t="shared" si="319"/>
        <v>0</v>
      </c>
      <c r="GX259" s="107">
        <f t="shared" si="319"/>
        <v>0</v>
      </c>
    </row>
    <row r="261">
      <c r="A261" s="106">
        <v>51</v>
      </c>
      <c r="B261" s="106">
        <f>B257</f>
        <v>0</v>
      </c>
      <c r="C261" s="106">
        <f>A257</f>
        <v>5</v>
      </c>
      <c r="D261" s="106">
        <f>ROW(A257)</f>
        <v>257</v>
      </c>
      <c r="E261" s="106"/>
      <c r="F261" s="106" t="str">
        <f>IF(F257&lt;&gt;"",F257,"")</f>
        <v xml:space="preserve">Новый подраздел</v>
      </c>
      <c r="G261" s="106" t="str">
        <f>IF(G257&lt;&gt;"",G257,"")</f>
        <v xml:space="preserve">Послеремонтное обследование заземляющего контура</v>
      </c>
      <c r="H261" s="106">
        <v>0</v>
      </c>
      <c r="I261" s="106"/>
      <c r="J261" s="106"/>
      <c r="K261" s="106"/>
      <c r="L261" s="106"/>
      <c r="M261" s="106"/>
      <c r="N261" s="106"/>
      <c r="O261" s="106">
        <f t="shared" ref="O261:T261" si="320">ROUND(AB261,2)</f>
        <v>0</v>
      </c>
      <c r="P261" s="106">
        <f t="shared" si="320"/>
        <v>0</v>
      </c>
      <c r="Q261" s="106">
        <f t="shared" si="320"/>
        <v>0</v>
      </c>
      <c r="R261" s="106">
        <f t="shared" si="320"/>
        <v>0</v>
      </c>
      <c r="S261" s="106">
        <f t="shared" si="320"/>
        <v>0</v>
      </c>
      <c r="T261" s="106">
        <f t="shared" si="320"/>
        <v>0</v>
      </c>
      <c r="U261" s="106">
        <f>AH261</f>
        <v>0</v>
      </c>
      <c r="V261" s="106">
        <f>AI261</f>
        <v>0</v>
      </c>
      <c r="W261" s="106">
        <f>ROUND(AJ261,2)</f>
        <v>0</v>
      </c>
      <c r="X261" s="106">
        <f>ROUND(AK261,2)</f>
        <v>0</v>
      </c>
      <c r="Y261" s="106">
        <f>ROUND(AL261,2)</f>
        <v>0</v>
      </c>
      <c r="Z261" s="106"/>
      <c r="AA261" s="106"/>
      <c r="AB261" s="106"/>
      <c r="AC261" s="106"/>
      <c r="AD261" s="106"/>
      <c r="AE261" s="106"/>
      <c r="AF261" s="106"/>
      <c r="AG261" s="106"/>
      <c r="AH261" s="106"/>
      <c r="AI261" s="106"/>
      <c r="AJ261" s="106"/>
      <c r="AK261" s="106"/>
      <c r="AL261" s="106"/>
      <c r="AM261" s="106"/>
      <c r="AN261" s="106"/>
      <c r="AO261" s="106">
        <f t="shared" ref="AO261:BD261" si="321">ROUND(BX261,2)</f>
        <v>0</v>
      </c>
      <c r="AP261" s="106">
        <f t="shared" si="321"/>
        <v>0</v>
      </c>
      <c r="AQ261" s="106">
        <f t="shared" si="321"/>
        <v>0</v>
      </c>
      <c r="AR261" s="106">
        <f t="shared" si="321"/>
        <v>0</v>
      </c>
      <c r="AS261" s="106">
        <f t="shared" si="321"/>
        <v>0</v>
      </c>
      <c r="AT261" s="106">
        <f t="shared" si="321"/>
        <v>0</v>
      </c>
      <c r="AU261" s="106">
        <f t="shared" si="321"/>
        <v>0</v>
      </c>
      <c r="AV261" s="106">
        <f t="shared" si="321"/>
        <v>0</v>
      </c>
      <c r="AW261" s="106">
        <f t="shared" si="321"/>
        <v>0</v>
      </c>
      <c r="AX261" s="106">
        <f t="shared" si="321"/>
        <v>0</v>
      </c>
      <c r="AY261" s="106">
        <f t="shared" si="321"/>
        <v>0</v>
      </c>
      <c r="AZ261" s="106">
        <f t="shared" si="321"/>
        <v>0</v>
      </c>
      <c r="BA261" s="106">
        <f t="shared" si="321"/>
        <v>0</v>
      </c>
      <c r="BB261" s="106">
        <f t="shared" si="321"/>
        <v>0</v>
      </c>
      <c r="BC261" s="106">
        <f t="shared" si="321"/>
        <v>0</v>
      </c>
      <c r="BD261" s="106">
        <f t="shared" si="321"/>
        <v>0</v>
      </c>
      <c r="BE261" s="106"/>
      <c r="BF261" s="106"/>
      <c r="BG261" s="106"/>
      <c r="BH261" s="106"/>
      <c r="BI261" s="106"/>
      <c r="BJ261" s="106"/>
      <c r="BK261" s="106"/>
      <c r="BL261" s="106"/>
      <c r="BM261" s="106"/>
      <c r="BN261" s="106"/>
      <c r="BO261" s="106"/>
      <c r="BP261" s="106"/>
      <c r="BQ261" s="106"/>
      <c r="BR261" s="106"/>
      <c r="BS261" s="106"/>
      <c r="BT261" s="106"/>
      <c r="BU261" s="106"/>
      <c r="BV261" s="106"/>
      <c r="BW261" s="106"/>
      <c r="BX261" s="106"/>
      <c r="BY261" s="106"/>
      <c r="BZ261" s="106"/>
      <c r="CA261" s="106"/>
      <c r="CB261" s="106"/>
      <c r="CC261" s="106"/>
      <c r="CD261" s="106"/>
      <c r="CE261" s="106"/>
      <c r="CF261" s="106"/>
      <c r="CG261" s="106"/>
      <c r="CH261" s="106"/>
      <c r="CI261" s="106"/>
      <c r="CJ261" s="106"/>
      <c r="CK261" s="106"/>
      <c r="CL261" s="106"/>
      <c r="CM261" s="106"/>
      <c r="CN261" s="106"/>
      <c r="CO261" s="106"/>
      <c r="CP261" s="106"/>
      <c r="CQ261" s="106"/>
      <c r="CR261" s="106"/>
      <c r="CS261" s="106"/>
      <c r="CT261" s="106"/>
      <c r="CU261" s="106"/>
      <c r="CV261" s="106"/>
      <c r="CW261" s="106"/>
      <c r="CX261" s="106"/>
      <c r="CY261" s="106"/>
      <c r="CZ261" s="106"/>
      <c r="DA261" s="106"/>
      <c r="DB261" s="106"/>
      <c r="DC261" s="106"/>
      <c r="DD261" s="106"/>
      <c r="DE261" s="106"/>
      <c r="DF261" s="106"/>
      <c r="DG261" s="107"/>
      <c r="DH261" s="107"/>
      <c r="DI261" s="107"/>
      <c r="DJ261" s="107"/>
      <c r="DK261" s="107"/>
      <c r="DL261" s="107"/>
      <c r="DM261" s="107"/>
      <c r="DN261" s="107"/>
      <c r="DO261" s="107"/>
      <c r="DP261" s="107"/>
      <c r="DQ261" s="107"/>
      <c r="DR261" s="107"/>
      <c r="DS261" s="107"/>
      <c r="DT261" s="107"/>
      <c r="DU261" s="107"/>
      <c r="DV261" s="107"/>
      <c r="DW261" s="107"/>
      <c r="DX261" s="107"/>
      <c r="DY261" s="107"/>
      <c r="DZ261" s="107"/>
      <c r="EA261" s="107"/>
      <c r="EB261" s="107"/>
      <c r="EC261" s="107"/>
      <c r="ED261" s="107"/>
      <c r="EE261" s="107"/>
      <c r="EF261" s="107"/>
      <c r="EG261" s="107"/>
      <c r="EH261" s="107"/>
      <c r="EI261" s="107"/>
      <c r="EJ261" s="107"/>
      <c r="EK261" s="107"/>
      <c r="EL261" s="107"/>
      <c r="EM261" s="107"/>
      <c r="EN261" s="107"/>
      <c r="EO261" s="107"/>
      <c r="EP261" s="107"/>
      <c r="EQ261" s="107"/>
      <c r="ER261" s="107"/>
      <c r="ES261" s="107"/>
      <c r="ET261" s="107"/>
      <c r="EU261" s="107"/>
      <c r="EV261" s="107"/>
      <c r="EW261" s="107"/>
      <c r="EX261" s="107"/>
      <c r="EY261" s="107"/>
      <c r="EZ261" s="107"/>
      <c r="FA261" s="107"/>
      <c r="FB261" s="107"/>
      <c r="FC261" s="107"/>
      <c r="FD261" s="107"/>
      <c r="FE261" s="107"/>
      <c r="FF261" s="107"/>
      <c r="FG261" s="107"/>
      <c r="FH261" s="107"/>
      <c r="FI261" s="107"/>
      <c r="FJ261" s="107"/>
      <c r="FK261" s="107"/>
      <c r="FL261" s="107"/>
      <c r="FM261" s="107"/>
      <c r="FN261" s="107"/>
      <c r="FO261" s="107"/>
      <c r="FP261" s="107"/>
      <c r="FQ261" s="107"/>
      <c r="FR261" s="107"/>
      <c r="FS261" s="107"/>
      <c r="FT261" s="107"/>
      <c r="FU261" s="107"/>
      <c r="FV261" s="107"/>
      <c r="FW261" s="107"/>
      <c r="FX261" s="107"/>
      <c r="FY261" s="107"/>
      <c r="FZ261" s="107"/>
      <c r="GA261" s="107"/>
      <c r="GB261" s="107"/>
      <c r="GC261" s="107"/>
      <c r="GD261" s="107"/>
      <c r="GE261" s="107"/>
      <c r="GF261" s="107"/>
      <c r="GG261" s="107"/>
      <c r="GH261" s="107"/>
      <c r="GI261" s="107"/>
      <c r="GJ261" s="107"/>
      <c r="GK261" s="107"/>
      <c r="GL261" s="107"/>
      <c r="GM261" s="107"/>
      <c r="GN261" s="107"/>
      <c r="GO261" s="107"/>
      <c r="GP261" s="107"/>
      <c r="GQ261" s="107"/>
      <c r="GR261" s="107"/>
      <c r="GS261" s="107"/>
      <c r="GT261" s="107"/>
      <c r="GU261" s="107"/>
      <c r="GV261" s="107"/>
      <c r="GW261" s="107"/>
      <c r="GX261" s="107">
        <v>0</v>
      </c>
    </row>
    <row r="263">
      <c r="A263" s="108">
        <v>50</v>
      </c>
      <c r="B263" s="108">
        <v>0</v>
      </c>
      <c r="C263" s="108">
        <v>0</v>
      </c>
      <c r="D263" s="108">
        <v>1</v>
      </c>
      <c r="E263" s="108">
        <v>201</v>
      </c>
      <c r="F263" s="108">
        <f>ROUND(Source!O261,O263)</f>
        <v>0</v>
      </c>
      <c r="G263" s="108" t="s">
        <v>359</v>
      </c>
      <c r="H263" s="108" t="s">
        <v>360</v>
      </c>
      <c r="I263" s="108"/>
      <c r="J263" s="108"/>
      <c r="K263" s="108">
        <v>201</v>
      </c>
      <c r="L263" s="108">
        <v>1</v>
      </c>
      <c r="M263" s="108">
        <v>3</v>
      </c>
      <c r="N263" s="108" t="s">
        <v>270</v>
      </c>
      <c r="O263" s="108">
        <v>2</v>
      </c>
      <c r="P263" s="108"/>
      <c r="Q263" s="108"/>
      <c r="R263" s="108"/>
      <c r="S263" s="108"/>
      <c r="T263" s="108"/>
      <c r="U263" s="108"/>
      <c r="V263" s="108"/>
      <c r="W263" s="108">
        <v>0</v>
      </c>
      <c r="X263" s="108">
        <v>1</v>
      </c>
      <c r="Y263" s="108">
        <v>0</v>
      </c>
      <c r="Z263" s="108"/>
      <c r="AA263" s="108"/>
      <c r="AB263" s="108"/>
    </row>
    <row r="264">
      <c r="A264" s="108">
        <v>50</v>
      </c>
      <c r="B264" s="108">
        <v>0</v>
      </c>
      <c r="C264" s="108">
        <v>0</v>
      </c>
      <c r="D264" s="108">
        <v>1</v>
      </c>
      <c r="E264" s="108">
        <v>202</v>
      </c>
      <c r="F264" s="108">
        <f>ROUND(Source!P261,O264)</f>
        <v>0</v>
      </c>
      <c r="G264" s="108" t="s">
        <v>361</v>
      </c>
      <c r="H264" s="108" t="s">
        <v>362</v>
      </c>
      <c r="I264" s="108"/>
      <c r="J264" s="108"/>
      <c r="K264" s="108">
        <v>202</v>
      </c>
      <c r="L264" s="108">
        <v>2</v>
      </c>
      <c r="M264" s="108">
        <v>3</v>
      </c>
      <c r="N264" s="108" t="s">
        <v>270</v>
      </c>
      <c r="O264" s="108">
        <v>2</v>
      </c>
      <c r="P264" s="108"/>
      <c r="Q264" s="108"/>
      <c r="R264" s="108"/>
      <c r="S264" s="108"/>
      <c r="T264" s="108"/>
      <c r="U264" s="108"/>
      <c r="V264" s="108"/>
      <c r="W264" s="108">
        <v>0</v>
      </c>
      <c r="X264" s="108">
        <v>1</v>
      </c>
      <c r="Y264" s="108">
        <v>0</v>
      </c>
      <c r="Z264" s="108"/>
      <c r="AA264" s="108"/>
      <c r="AB264" s="108"/>
    </row>
    <row r="265">
      <c r="A265" s="108">
        <v>50</v>
      </c>
      <c r="B265" s="108">
        <v>0</v>
      </c>
      <c r="C265" s="108">
        <v>0</v>
      </c>
      <c r="D265" s="108">
        <v>1</v>
      </c>
      <c r="E265" s="108">
        <v>222</v>
      </c>
      <c r="F265" s="108">
        <f>ROUND(Source!AO261,O265)</f>
        <v>0</v>
      </c>
      <c r="G265" s="108" t="s">
        <v>363</v>
      </c>
      <c r="H265" s="108" t="s">
        <v>364</v>
      </c>
      <c r="I265" s="108"/>
      <c r="J265" s="108"/>
      <c r="K265" s="108">
        <v>222</v>
      </c>
      <c r="L265" s="108">
        <v>3</v>
      </c>
      <c r="M265" s="108">
        <v>3</v>
      </c>
      <c r="N265" s="108" t="s">
        <v>270</v>
      </c>
      <c r="O265" s="108">
        <v>2</v>
      </c>
      <c r="P265" s="108"/>
      <c r="Q265" s="108"/>
      <c r="R265" s="108"/>
      <c r="S265" s="108"/>
      <c r="T265" s="108"/>
      <c r="U265" s="108"/>
      <c r="V265" s="108"/>
      <c r="W265" s="108">
        <v>0</v>
      </c>
      <c r="X265" s="108">
        <v>1</v>
      </c>
      <c r="Y265" s="108">
        <v>0</v>
      </c>
      <c r="Z265" s="108"/>
      <c r="AA265" s="108"/>
      <c r="AB265" s="108"/>
    </row>
    <row r="266">
      <c r="A266" s="108">
        <v>50</v>
      </c>
      <c r="B266" s="108">
        <v>0</v>
      </c>
      <c r="C266" s="108">
        <v>0</v>
      </c>
      <c r="D266" s="108">
        <v>1</v>
      </c>
      <c r="E266" s="108">
        <v>225</v>
      </c>
      <c r="F266" s="108">
        <f>ROUND(Source!AV261,O266)</f>
        <v>0</v>
      </c>
      <c r="G266" s="108" t="s">
        <v>365</v>
      </c>
      <c r="H266" s="108" t="s">
        <v>366</v>
      </c>
      <c r="I266" s="108"/>
      <c r="J266" s="108"/>
      <c r="K266" s="108">
        <v>225</v>
      </c>
      <c r="L266" s="108">
        <v>4</v>
      </c>
      <c r="M266" s="108">
        <v>3</v>
      </c>
      <c r="N266" s="108" t="s">
        <v>270</v>
      </c>
      <c r="O266" s="108">
        <v>2</v>
      </c>
      <c r="P266" s="108"/>
      <c r="Q266" s="108"/>
      <c r="R266" s="108"/>
      <c r="S266" s="108"/>
      <c r="T266" s="108"/>
      <c r="U266" s="108"/>
      <c r="V266" s="108"/>
      <c r="W266" s="108">
        <v>0</v>
      </c>
      <c r="X266" s="108">
        <v>1</v>
      </c>
      <c r="Y266" s="108">
        <v>0</v>
      </c>
      <c r="Z266" s="108"/>
      <c r="AA266" s="108"/>
      <c r="AB266" s="108"/>
    </row>
    <row r="267">
      <c r="A267" s="108">
        <v>50</v>
      </c>
      <c r="B267" s="108">
        <v>0</v>
      </c>
      <c r="C267" s="108">
        <v>0</v>
      </c>
      <c r="D267" s="108">
        <v>1</v>
      </c>
      <c r="E267" s="108">
        <v>226</v>
      </c>
      <c r="F267" s="108">
        <f>ROUND(Source!AW261,O267)</f>
        <v>0</v>
      </c>
      <c r="G267" s="108" t="s">
        <v>367</v>
      </c>
      <c r="H267" s="108" t="s">
        <v>368</v>
      </c>
      <c r="I267" s="108"/>
      <c r="J267" s="108"/>
      <c r="K267" s="108">
        <v>226</v>
      </c>
      <c r="L267" s="108">
        <v>5</v>
      </c>
      <c r="M267" s="108">
        <v>3</v>
      </c>
      <c r="N267" s="108" t="s">
        <v>270</v>
      </c>
      <c r="O267" s="108">
        <v>2</v>
      </c>
      <c r="P267" s="108"/>
      <c r="Q267" s="108"/>
      <c r="R267" s="108"/>
      <c r="S267" s="108"/>
      <c r="T267" s="108"/>
      <c r="U267" s="108"/>
      <c r="V267" s="108"/>
      <c r="W267" s="108">
        <v>0</v>
      </c>
      <c r="X267" s="108">
        <v>1</v>
      </c>
      <c r="Y267" s="108">
        <v>0</v>
      </c>
      <c r="Z267" s="108"/>
      <c r="AA267" s="108"/>
      <c r="AB267" s="108"/>
    </row>
    <row r="268">
      <c r="A268" s="108">
        <v>50</v>
      </c>
      <c r="B268" s="108">
        <v>0</v>
      </c>
      <c r="C268" s="108">
        <v>0</v>
      </c>
      <c r="D268" s="108">
        <v>1</v>
      </c>
      <c r="E268" s="108">
        <v>227</v>
      </c>
      <c r="F268" s="108">
        <f>ROUND(Source!AX261,O268)</f>
        <v>0</v>
      </c>
      <c r="G268" s="108" t="s">
        <v>369</v>
      </c>
      <c r="H268" s="108" t="s">
        <v>370</v>
      </c>
      <c r="I268" s="108"/>
      <c r="J268" s="108"/>
      <c r="K268" s="108">
        <v>227</v>
      </c>
      <c r="L268" s="108">
        <v>6</v>
      </c>
      <c r="M268" s="108">
        <v>3</v>
      </c>
      <c r="N268" s="108" t="s">
        <v>270</v>
      </c>
      <c r="O268" s="108">
        <v>2</v>
      </c>
      <c r="P268" s="108"/>
      <c r="Q268" s="108"/>
      <c r="R268" s="108"/>
      <c r="S268" s="108"/>
      <c r="T268" s="108"/>
      <c r="U268" s="108"/>
      <c r="V268" s="108"/>
      <c r="W268" s="108">
        <v>0</v>
      </c>
      <c r="X268" s="108">
        <v>1</v>
      </c>
      <c r="Y268" s="108">
        <v>0</v>
      </c>
      <c r="Z268" s="108"/>
      <c r="AA268" s="108"/>
      <c r="AB268" s="108"/>
    </row>
    <row r="269">
      <c r="A269" s="108">
        <v>50</v>
      </c>
      <c r="B269" s="108">
        <v>0</v>
      </c>
      <c r="C269" s="108">
        <v>0</v>
      </c>
      <c r="D269" s="108">
        <v>1</v>
      </c>
      <c r="E269" s="108">
        <v>228</v>
      </c>
      <c r="F269" s="108">
        <f>ROUND(Source!AY261,O269)</f>
        <v>0</v>
      </c>
      <c r="G269" s="108" t="s">
        <v>371</v>
      </c>
      <c r="H269" s="108" t="s">
        <v>372</v>
      </c>
      <c r="I269" s="108"/>
      <c r="J269" s="108"/>
      <c r="K269" s="108">
        <v>228</v>
      </c>
      <c r="L269" s="108">
        <v>7</v>
      </c>
      <c r="M269" s="108">
        <v>3</v>
      </c>
      <c r="N269" s="108" t="s">
        <v>270</v>
      </c>
      <c r="O269" s="108">
        <v>2</v>
      </c>
      <c r="P269" s="108"/>
      <c r="Q269" s="108"/>
      <c r="R269" s="108"/>
      <c r="S269" s="108"/>
      <c r="T269" s="108"/>
      <c r="U269" s="108"/>
      <c r="V269" s="108"/>
      <c r="W269" s="108">
        <v>0</v>
      </c>
      <c r="X269" s="108">
        <v>1</v>
      </c>
      <c r="Y269" s="108">
        <v>0</v>
      </c>
      <c r="Z269" s="108"/>
      <c r="AA269" s="108"/>
      <c r="AB269" s="108"/>
    </row>
    <row r="270">
      <c r="A270" s="108">
        <v>50</v>
      </c>
      <c r="B270" s="108">
        <v>0</v>
      </c>
      <c r="C270" s="108">
        <v>0</v>
      </c>
      <c r="D270" s="108">
        <v>1</v>
      </c>
      <c r="E270" s="108">
        <v>216</v>
      </c>
      <c r="F270" s="108">
        <f>ROUND(Source!AP261,O270)</f>
        <v>0</v>
      </c>
      <c r="G270" s="108" t="s">
        <v>373</v>
      </c>
      <c r="H270" s="108" t="s">
        <v>374</v>
      </c>
      <c r="I270" s="108"/>
      <c r="J270" s="108"/>
      <c r="K270" s="108">
        <v>216</v>
      </c>
      <c r="L270" s="108">
        <v>8</v>
      </c>
      <c r="M270" s="108">
        <v>3</v>
      </c>
      <c r="N270" s="108" t="s">
        <v>270</v>
      </c>
      <c r="O270" s="108">
        <v>2</v>
      </c>
      <c r="P270" s="108"/>
      <c r="Q270" s="108"/>
      <c r="R270" s="108"/>
      <c r="S270" s="108"/>
      <c r="T270" s="108"/>
      <c r="U270" s="108"/>
      <c r="V270" s="108"/>
      <c r="W270" s="108">
        <v>0</v>
      </c>
      <c r="X270" s="108">
        <v>1</v>
      </c>
      <c r="Y270" s="108">
        <v>0</v>
      </c>
      <c r="Z270" s="108"/>
      <c r="AA270" s="108"/>
      <c r="AB270" s="108"/>
    </row>
    <row r="271">
      <c r="A271" s="108">
        <v>50</v>
      </c>
      <c r="B271" s="108">
        <v>0</v>
      </c>
      <c r="C271" s="108">
        <v>0</v>
      </c>
      <c r="D271" s="108">
        <v>1</v>
      </c>
      <c r="E271" s="108">
        <v>223</v>
      </c>
      <c r="F271" s="108">
        <f>ROUND(Source!AQ261,O271)</f>
        <v>0</v>
      </c>
      <c r="G271" s="108" t="s">
        <v>375</v>
      </c>
      <c r="H271" s="108" t="s">
        <v>376</v>
      </c>
      <c r="I271" s="108"/>
      <c r="J271" s="108"/>
      <c r="K271" s="108">
        <v>223</v>
      </c>
      <c r="L271" s="108">
        <v>9</v>
      </c>
      <c r="M271" s="108">
        <v>3</v>
      </c>
      <c r="N271" s="108" t="s">
        <v>270</v>
      </c>
      <c r="O271" s="108">
        <v>2</v>
      </c>
      <c r="P271" s="108"/>
      <c r="Q271" s="108"/>
      <c r="R271" s="108"/>
      <c r="S271" s="108"/>
      <c r="T271" s="108"/>
      <c r="U271" s="108"/>
      <c r="V271" s="108"/>
      <c r="W271" s="108">
        <v>0</v>
      </c>
      <c r="X271" s="108">
        <v>1</v>
      </c>
      <c r="Y271" s="108">
        <v>0</v>
      </c>
      <c r="Z271" s="108"/>
      <c r="AA271" s="108"/>
      <c r="AB271" s="108"/>
    </row>
    <row r="272">
      <c r="A272" s="108">
        <v>50</v>
      </c>
      <c r="B272" s="108">
        <v>0</v>
      </c>
      <c r="C272" s="108">
        <v>0</v>
      </c>
      <c r="D272" s="108">
        <v>1</v>
      </c>
      <c r="E272" s="108">
        <v>229</v>
      </c>
      <c r="F272" s="108">
        <f>ROUND(Source!AZ261,O272)</f>
        <v>0</v>
      </c>
      <c r="G272" s="108" t="s">
        <v>377</v>
      </c>
      <c r="H272" s="108" t="s">
        <v>378</v>
      </c>
      <c r="I272" s="108"/>
      <c r="J272" s="108"/>
      <c r="K272" s="108">
        <v>229</v>
      </c>
      <c r="L272" s="108">
        <v>10</v>
      </c>
      <c r="M272" s="108">
        <v>3</v>
      </c>
      <c r="N272" s="108" t="s">
        <v>270</v>
      </c>
      <c r="O272" s="108">
        <v>2</v>
      </c>
      <c r="P272" s="108"/>
      <c r="Q272" s="108"/>
      <c r="R272" s="108"/>
      <c r="S272" s="108"/>
      <c r="T272" s="108"/>
      <c r="U272" s="108"/>
      <c r="V272" s="108"/>
      <c r="W272" s="108">
        <v>0</v>
      </c>
      <c r="X272" s="108">
        <v>1</v>
      </c>
      <c r="Y272" s="108">
        <v>0</v>
      </c>
      <c r="Z272" s="108"/>
      <c r="AA272" s="108"/>
      <c r="AB272" s="108"/>
    </row>
    <row r="273">
      <c r="A273" s="108">
        <v>50</v>
      </c>
      <c r="B273" s="108">
        <v>0</v>
      </c>
      <c r="C273" s="108">
        <v>0</v>
      </c>
      <c r="D273" s="108">
        <v>1</v>
      </c>
      <c r="E273" s="108">
        <v>203</v>
      </c>
      <c r="F273" s="108">
        <f>ROUND(Source!Q261,O273)</f>
        <v>0</v>
      </c>
      <c r="G273" s="108" t="s">
        <v>379</v>
      </c>
      <c r="H273" s="108" t="s">
        <v>380</v>
      </c>
      <c r="I273" s="108"/>
      <c r="J273" s="108"/>
      <c r="K273" s="108">
        <v>203</v>
      </c>
      <c r="L273" s="108">
        <v>11</v>
      </c>
      <c r="M273" s="108">
        <v>3</v>
      </c>
      <c r="N273" s="108" t="s">
        <v>270</v>
      </c>
      <c r="O273" s="108">
        <v>2</v>
      </c>
      <c r="P273" s="108"/>
      <c r="Q273" s="108"/>
      <c r="R273" s="108"/>
      <c r="S273" s="108"/>
      <c r="T273" s="108"/>
      <c r="U273" s="108"/>
      <c r="V273" s="108"/>
      <c r="W273" s="108">
        <v>0</v>
      </c>
      <c r="X273" s="108">
        <v>1</v>
      </c>
      <c r="Y273" s="108">
        <v>0</v>
      </c>
      <c r="Z273" s="108"/>
      <c r="AA273" s="108"/>
      <c r="AB273" s="108"/>
    </row>
    <row r="274">
      <c r="A274" s="108">
        <v>50</v>
      </c>
      <c r="B274" s="108">
        <v>0</v>
      </c>
      <c r="C274" s="108">
        <v>0</v>
      </c>
      <c r="D274" s="108">
        <v>1</v>
      </c>
      <c r="E274" s="108">
        <v>231</v>
      </c>
      <c r="F274" s="108">
        <f>ROUND(Source!BB261,O274)</f>
        <v>0</v>
      </c>
      <c r="G274" s="108" t="s">
        <v>381</v>
      </c>
      <c r="H274" s="108" t="s">
        <v>382</v>
      </c>
      <c r="I274" s="108"/>
      <c r="J274" s="108"/>
      <c r="K274" s="108">
        <v>231</v>
      </c>
      <c r="L274" s="108">
        <v>12</v>
      </c>
      <c r="M274" s="108">
        <v>3</v>
      </c>
      <c r="N274" s="108" t="s">
        <v>270</v>
      </c>
      <c r="O274" s="108">
        <v>2</v>
      </c>
      <c r="P274" s="108"/>
      <c r="Q274" s="108"/>
      <c r="R274" s="108"/>
      <c r="S274" s="108"/>
      <c r="T274" s="108"/>
      <c r="U274" s="108"/>
      <c r="V274" s="108"/>
      <c r="W274" s="108">
        <v>0</v>
      </c>
      <c r="X274" s="108">
        <v>1</v>
      </c>
      <c r="Y274" s="108">
        <v>0</v>
      </c>
      <c r="Z274" s="108"/>
      <c r="AA274" s="108"/>
      <c r="AB274" s="108"/>
    </row>
    <row r="275">
      <c r="A275" s="108">
        <v>50</v>
      </c>
      <c r="B275" s="108">
        <v>0</v>
      </c>
      <c r="C275" s="108">
        <v>0</v>
      </c>
      <c r="D275" s="108">
        <v>1</v>
      </c>
      <c r="E275" s="108">
        <v>204</v>
      </c>
      <c r="F275" s="108">
        <f>ROUND(Source!R261,O275)</f>
        <v>0</v>
      </c>
      <c r="G275" s="108" t="s">
        <v>383</v>
      </c>
      <c r="H275" s="108" t="s">
        <v>384</v>
      </c>
      <c r="I275" s="108"/>
      <c r="J275" s="108"/>
      <c r="K275" s="108">
        <v>204</v>
      </c>
      <c r="L275" s="108">
        <v>13</v>
      </c>
      <c r="M275" s="108">
        <v>3</v>
      </c>
      <c r="N275" s="108" t="s">
        <v>270</v>
      </c>
      <c r="O275" s="108">
        <v>2</v>
      </c>
      <c r="P275" s="108"/>
      <c r="Q275" s="108"/>
      <c r="R275" s="108"/>
      <c r="S275" s="108"/>
      <c r="T275" s="108"/>
      <c r="U275" s="108"/>
      <c r="V275" s="108"/>
      <c r="W275" s="108">
        <v>0</v>
      </c>
      <c r="X275" s="108">
        <v>1</v>
      </c>
      <c r="Y275" s="108">
        <v>0</v>
      </c>
      <c r="Z275" s="108"/>
      <c r="AA275" s="108"/>
      <c r="AB275" s="108"/>
    </row>
    <row r="276">
      <c r="A276" s="108">
        <v>50</v>
      </c>
      <c r="B276" s="108">
        <v>0</v>
      </c>
      <c r="C276" s="108">
        <v>0</v>
      </c>
      <c r="D276" s="108">
        <v>1</v>
      </c>
      <c r="E276" s="108">
        <v>205</v>
      </c>
      <c r="F276" s="108">
        <f>ROUND(Source!S261,O276)</f>
        <v>0</v>
      </c>
      <c r="G276" s="108" t="s">
        <v>385</v>
      </c>
      <c r="H276" s="108" t="s">
        <v>386</v>
      </c>
      <c r="I276" s="108"/>
      <c r="J276" s="108"/>
      <c r="K276" s="108">
        <v>205</v>
      </c>
      <c r="L276" s="108">
        <v>14</v>
      </c>
      <c r="M276" s="108">
        <v>3</v>
      </c>
      <c r="N276" s="108" t="s">
        <v>270</v>
      </c>
      <c r="O276" s="108">
        <v>2</v>
      </c>
      <c r="P276" s="108"/>
      <c r="Q276" s="108"/>
      <c r="R276" s="108"/>
      <c r="S276" s="108"/>
      <c r="T276" s="108"/>
      <c r="U276" s="108"/>
      <c r="V276" s="108"/>
      <c r="W276" s="108">
        <v>0</v>
      </c>
      <c r="X276" s="108">
        <v>1</v>
      </c>
      <c r="Y276" s="108">
        <v>0</v>
      </c>
      <c r="Z276" s="108"/>
      <c r="AA276" s="108"/>
      <c r="AB276" s="108"/>
    </row>
    <row r="277">
      <c r="A277" s="108">
        <v>50</v>
      </c>
      <c r="B277" s="108">
        <v>0</v>
      </c>
      <c r="C277" s="108">
        <v>0</v>
      </c>
      <c r="D277" s="108">
        <v>1</v>
      </c>
      <c r="E277" s="108">
        <v>232</v>
      </c>
      <c r="F277" s="108">
        <f>ROUND(Source!BC261,O277)</f>
        <v>0</v>
      </c>
      <c r="G277" s="108" t="s">
        <v>387</v>
      </c>
      <c r="H277" s="108" t="s">
        <v>388</v>
      </c>
      <c r="I277" s="108"/>
      <c r="J277" s="108"/>
      <c r="K277" s="108">
        <v>232</v>
      </c>
      <c r="L277" s="108">
        <v>15</v>
      </c>
      <c r="M277" s="108">
        <v>3</v>
      </c>
      <c r="N277" s="108" t="s">
        <v>270</v>
      </c>
      <c r="O277" s="108">
        <v>2</v>
      </c>
      <c r="P277" s="108"/>
      <c r="Q277" s="108"/>
      <c r="R277" s="108"/>
      <c r="S277" s="108"/>
      <c r="T277" s="108"/>
      <c r="U277" s="108"/>
      <c r="V277" s="108"/>
      <c r="W277" s="108">
        <v>0</v>
      </c>
      <c r="X277" s="108">
        <v>1</v>
      </c>
      <c r="Y277" s="108">
        <v>0</v>
      </c>
      <c r="Z277" s="108"/>
      <c r="AA277" s="108"/>
      <c r="AB277" s="108"/>
    </row>
    <row r="278">
      <c r="A278" s="108">
        <v>50</v>
      </c>
      <c r="B278" s="108">
        <v>0</v>
      </c>
      <c r="C278" s="108">
        <v>0</v>
      </c>
      <c r="D278" s="108">
        <v>1</v>
      </c>
      <c r="E278" s="108">
        <v>214</v>
      </c>
      <c r="F278" s="108">
        <f>ROUND(Source!AS261,O278)</f>
        <v>0</v>
      </c>
      <c r="G278" s="108" t="s">
        <v>389</v>
      </c>
      <c r="H278" s="108" t="s">
        <v>390</v>
      </c>
      <c r="I278" s="108"/>
      <c r="J278" s="108"/>
      <c r="K278" s="108">
        <v>214</v>
      </c>
      <c r="L278" s="108">
        <v>16</v>
      </c>
      <c r="M278" s="108">
        <v>3</v>
      </c>
      <c r="N278" s="108" t="s">
        <v>270</v>
      </c>
      <c r="O278" s="108">
        <v>2</v>
      </c>
      <c r="P278" s="108"/>
      <c r="Q278" s="108"/>
      <c r="R278" s="108"/>
      <c r="S278" s="108"/>
      <c r="T278" s="108"/>
      <c r="U278" s="108"/>
      <c r="V278" s="108"/>
      <c r="W278" s="108">
        <v>0</v>
      </c>
      <c r="X278" s="108">
        <v>1</v>
      </c>
      <c r="Y278" s="108">
        <v>0</v>
      </c>
      <c r="Z278" s="108"/>
      <c r="AA278" s="108"/>
      <c r="AB278" s="108"/>
    </row>
    <row r="279">
      <c r="A279" s="108">
        <v>50</v>
      </c>
      <c r="B279" s="108">
        <v>0</v>
      </c>
      <c r="C279" s="108">
        <v>0</v>
      </c>
      <c r="D279" s="108">
        <v>1</v>
      </c>
      <c r="E279" s="108">
        <v>215</v>
      </c>
      <c r="F279" s="108">
        <f>ROUND(Source!AT261,O279)</f>
        <v>0</v>
      </c>
      <c r="G279" s="108" t="s">
        <v>391</v>
      </c>
      <c r="H279" s="108" t="s">
        <v>392</v>
      </c>
      <c r="I279" s="108"/>
      <c r="J279" s="108"/>
      <c r="K279" s="108">
        <v>215</v>
      </c>
      <c r="L279" s="108">
        <v>17</v>
      </c>
      <c r="M279" s="108">
        <v>3</v>
      </c>
      <c r="N279" s="108" t="s">
        <v>270</v>
      </c>
      <c r="O279" s="108">
        <v>2</v>
      </c>
      <c r="P279" s="108"/>
      <c r="Q279" s="108"/>
      <c r="R279" s="108"/>
      <c r="S279" s="108"/>
      <c r="T279" s="108"/>
      <c r="U279" s="108"/>
      <c r="V279" s="108"/>
      <c r="W279" s="108">
        <v>0</v>
      </c>
      <c r="X279" s="108">
        <v>1</v>
      </c>
      <c r="Y279" s="108">
        <v>0</v>
      </c>
      <c r="Z279" s="108"/>
      <c r="AA279" s="108"/>
      <c r="AB279" s="108"/>
    </row>
    <row r="280">
      <c r="A280" s="108">
        <v>50</v>
      </c>
      <c r="B280" s="108">
        <v>0</v>
      </c>
      <c r="C280" s="108">
        <v>0</v>
      </c>
      <c r="D280" s="108">
        <v>1</v>
      </c>
      <c r="E280" s="108">
        <v>217</v>
      </c>
      <c r="F280" s="108">
        <f>ROUND(Source!AU261,O280)</f>
        <v>0</v>
      </c>
      <c r="G280" s="108" t="s">
        <v>393</v>
      </c>
      <c r="H280" s="108" t="s">
        <v>394</v>
      </c>
      <c r="I280" s="108"/>
      <c r="J280" s="108"/>
      <c r="K280" s="108">
        <v>217</v>
      </c>
      <c r="L280" s="108">
        <v>18</v>
      </c>
      <c r="M280" s="108">
        <v>3</v>
      </c>
      <c r="N280" s="108" t="s">
        <v>270</v>
      </c>
      <c r="O280" s="108">
        <v>2</v>
      </c>
      <c r="P280" s="108"/>
      <c r="Q280" s="108"/>
      <c r="R280" s="108"/>
      <c r="S280" s="108"/>
      <c r="T280" s="108"/>
      <c r="U280" s="108"/>
      <c r="V280" s="108"/>
      <c r="W280" s="108">
        <v>0</v>
      </c>
      <c r="X280" s="108">
        <v>1</v>
      </c>
      <c r="Y280" s="108">
        <v>0</v>
      </c>
      <c r="Z280" s="108"/>
      <c r="AA280" s="108"/>
      <c r="AB280" s="108"/>
    </row>
    <row r="281">
      <c r="A281" s="108">
        <v>50</v>
      </c>
      <c r="B281" s="108">
        <v>0</v>
      </c>
      <c r="C281" s="108">
        <v>0</v>
      </c>
      <c r="D281" s="108">
        <v>1</v>
      </c>
      <c r="E281" s="108">
        <v>230</v>
      </c>
      <c r="F281" s="108">
        <f>ROUND(Source!BA261,O281)</f>
        <v>0</v>
      </c>
      <c r="G281" s="108" t="s">
        <v>395</v>
      </c>
      <c r="H281" s="108" t="s">
        <v>396</v>
      </c>
      <c r="I281" s="108"/>
      <c r="J281" s="108"/>
      <c r="K281" s="108">
        <v>230</v>
      </c>
      <c r="L281" s="108">
        <v>19</v>
      </c>
      <c r="M281" s="108">
        <v>3</v>
      </c>
      <c r="N281" s="108" t="s">
        <v>270</v>
      </c>
      <c r="O281" s="108">
        <v>2</v>
      </c>
      <c r="P281" s="108"/>
      <c r="Q281" s="108"/>
      <c r="R281" s="108"/>
      <c r="S281" s="108"/>
      <c r="T281" s="108"/>
      <c r="U281" s="108"/>
      <c r="V281" s="108"/>
      <c r="W281" s="108">
        <v>0</v>
      </c>
      <c r="X281" s="108">
        <v>1</v>
      </c>
      <c r="Y281" s="108">
        <v>0</v>
      </c>
      <c r="Z281" s="108"/>
      <c r="AA281" s="108"/>
      <c r="AB281" s="108"/>
    </row>
    <row r="282">
      <c r="A282" s="108">
        <v>50</v>
      </c>
      <c r="B282" s="108">
        <v>0</v>
      </c>
      <c r="C282" s="108">
        <v>0</v>
      </c>
      <c r="D282" s="108">
        <v>1</v>
      </c>
      <c r="E282" s="108">
        <v>206</v>
      </c>
      <c r="F282" s="108">
        <f>ROUND(Source!T261,O282)</f>
        <v>0</v>
      </c>
      <c r="G282" s="108" t="s">
        <v>397</v>
      </c>
      <c r="H282" s="108" t="s">
        <v>398</v>
      </c>
      <c r="I282" s="108"/>
      <c r="J282" s="108"/>
      <c r="K282" s="108">
        <v>206</v>
      </c>
      <c r="L282" s="108">
        <v>20</v>
      </c>
      <c r="M282" s="108">
        <v>3</v>
      </c>
      <c r="N282" s="108" t="s">
        <v>270</v>
      </c>
      <c r="O282" s="108">
        <v>2</v>
      </c>
      <c r="P282" s="108"/>
      <c r="Q282" s="108"/>
      <c r="R282" s="108"/>
      <c r="S282" s="108"/>
      <c r="T282" s="108"/>
      <c r="U282" s="108"/>
      <c r="V282" s="108"/>
      <c r="W282" s="108">
        <v>0</v>
      </c>
      <c r="X282" s="108">
        <v>1</v>
      </c>
      <c r="Y282" s="108">
        <v>0</v>
      </c>
      <c r="Z282" s="108"/>
      <c r="AA282" s="108"/>
      <c r="AB282" s="108"/>
    </row>
    <row r="283">
      <c r="A283" s="108">
        <v>50</v>
      </c>
      <c r="B283" s="108">
        <v>0</v>
      </c>
      <c r="C283" s="108">
        <v>0</v>
      </c>
      <c r="D283" s="108">
        <v>1</v>
      </c>
      <c r="E283" s="108">
        <v>207</v>
      </c>
      <c r="F283" s="108">
        <f>ROUND(Source!U261,O283)</f>
        <v>0</v>
      </c>
      <c r="G283" s="108" t="s">
        <v>399</v>
      </c>
      <c r="H283" s="108" t="s">
        <v>400</v>
      </c>
      <c r="I283" s="108"/>
      <c r="J283" s="108"/>
      <c r="K283" s="108">
        <v>207</v>
      </c>
      <c r="L283" s="108">
        <v>21</v>
      </c>
      <c r="M283" s="108">
        <v>3</v>
      </c>
      <c r="N283" s="108" t="s">
        <v>270</v>
      </c>
      <c r="O283" s="108">
        <v>7</v>
      </c>
      <c r="P283" s="108"/>
      <c r="Q283" s="108"/>
      <c r="R283" s="108"/>
      <c r="S283" s="108"/>
      <c r="T283" s="108"/>
      <c r="U283" s="108"/>
      <c r="V283" s="108"/>
      <c r="W283" s="108">
        <v>0</v>
      </c>
      <c r="X283" s="108">
        <v>1</v>
      </c>
      <c r="Y283" s="108">
        <v>0</v>
      </c>
      <c r="Z283" s="108"/>
      <c r="AA283" s="108"/>
      <c r="AB283" s="108"/>
    </row>
    <row r="284">
      <c r="A284" s="108">
        <v>50</v>
      </c>
      <c r="B284" s="108">
        <v>0</v>
      </c>
      <c r="C284" s="108">
        <v>0</v>
      </c>
      <c r="D284" s="108">
        <v>1</v>
      </c>
      <c r="E284" s="108">
        <v>208</v>
      </c>
      <c r="F284" s="108">
        <f>ROUND(Source!V261,O284)</f>
        <v>0</v>
      </c>
      <c r="G284" s="108" t="s">
        <v>401</v>
      </c>
      <c r="H284" s="108" t="s">
        <v>402</v>
      </c>
      <c r="I284" s="108"/>
      <c r="J284" s="108"/>
      <c r="K284" s="108">
        <v>208</v>
      </c>
      <c r="L284" s="108">
        <v>22</v>
      </c>
      <c r="M284" s="108">
        <v>3</v>
      </c>
      <c r="N284" s="108" t="s">
        <v>270</v>
      </c>
      <c r="O284" s="108">
        <v>7</v>
      </c>
      <c r="P284" s="108"/>
      <c r="Q284" s="108"/>
      <c r="R284" s="108"/>
      <c r="S284" s="108"/>
      <c r="T284" s="108"/>
      <c r="U284" s="108"/>
      <c r="V284" s="108"/>
      <c r="W284" s="108">
        <v>0</v>
      </c>
      <c r="X284" s="108">
        <v>1</v>
      </c>
      <c r="Y284" s="108">
        <v>0</v>
      </c>
      <c r="Z284" s="108"/>
      <c r="AA284" s="108"/>
      <c r="AB284" s="108"/>
    </row>
    <row r="285">
      <c r="A285" s="108">
        <v>50</v>
      </c>
      <c r="B285" s="108">
        <v>0</v>
      </c>
      <c r="C285" s="108">
        <v>0</v>
      </c>
      <c r="D285" s="108">
        <v>1</v>
      </c>
      <c r="E285" s="108">
        <v>209</v>
      </c>
      <c r="F285" s="108">
        <f>ROUND(Source!W261,O285)</f>
        <v>0</v>
      </c>
      <c r="G285" s="108" t="s">
        <v>403</v>
      </c>
      <c r="H285" s="108" t="s">
        <v>404</v>
      </c>
      <c r="I285" s="108"/>
      <c r="J285" s="108"/>
      <c r="K285" s="108">
        <v>209</v>
      </c>
      <c r="L285" s="108">
        <v>23</v>
      </c>
      <c r="M285" s="108">
        <v>3</v>
      </c>
      <c r="N285" s="108" t="s">
        <v>270</v>
      </c>
      <c r="O285" s="108">
        <v>2</v>
      </c>
      <c r="P285" s="108"/>
      <c r="Q285" s="108"/>
      <c r="R285" s="108"/>
      <c r="S285" s="108"/>
      <c r="T285" s="108"/>
      <c r="U285" s="108"/>
      <c r="V285" s="108"/>
      <c r="W285" s="108">
        <v>0</v>
      </c>
      <c r="X285" s="108">
        <v>1</v>
      </c>
      <c r="Y285" s="108">
        <v>0</v>
      </c>
      <c r="Z285" s="108"/>
      <c r="AA285" s="108"/>
      <c r="AB285" s="108"/>
    </row>
    <row r="286">
      <c r="A286" s="108">
        <v>50</v>
      </c>
      <c r="B286" s="108">
        <v>0</v>
      </c>
      <c r="C286" s="108">
        <v>0</v>
      </c>
      <c r="D286" s="108">
        <v>1</v>
      </c>
      <c r="E286" s="108">
        <v>233</v>
      </c>
      <c r="F286" s="108">
        <f>ROUND(Source!BD261,O286)</f>
        <v>0</v>
      </c>
      <c r="G286" s="108" t="s">
        <v>405</v>
      </c>
      <c r="H286" s="108" t="s">
        <v>406</v>
      </c>
      <c r="I286" s="108"/>
      <c r="J286" s="108"/>
      <c r="K286" s="108">
        <v>233</v>
      </c>
      <c r="L286" s="108">
        <v>24</v>
      </c>
      <c r="M286" s="108">
        <v>3</v>
      </c>
      <c r="N286" s="108" t="s">
        <v>270</v>
      </c>
      <c r="O286" s="108">
        <v>2</v>
      </c>
      <c r="P286" s="108"/>
      <c r="Q286" s="108"/>
      <c r="R286" s="108"/>
      <c r="S286" s="108"/>
      <c r="T286" s="108"/>
      <c r="U286" s="108"/>
      <c r="V286" s="108"/>
      <c r="W286" s="108">
        <v>0</v>
      </c>
      <c r="X286" s="108">
        <v>1</v>
      </c>
      <c r="Y286" s="108">
        <v>0</v>
      </c>
      <c r="Z286" s="108"/>
      <c r="AA286" s="108"/>
      <c r="AB286" s="108"/>
    </row>
    <row r="287">
      <c r="A287" s="108">
        <v>50</v>
      </c>
      <c r="B287" s="108">
        <v>0</v>
      </c>
      <c r="C287" s="108">
        <v>0</v>
      </c>
      <c r="D287" s="108">
        <v>1</v>
      </c>
      <c r="E287" s="108">
        <v>210</v>
      </c>
      <c r="F287" s="108">
        <f>ROUND(Source!X261,O287)</f>
        <v>0</v>
      </c>
      <c r="G287" s="108" t="s">
        <v>407</v>
      </c>
      <c r="H287" s="108" t="s">
        <v>408</v>
      </c>
      <c r="I287" s="108"/>
      <c r="J287" s="108"/>
      <c r="K287" s="108">
        <v>210</v>
      </c>
      <c r="L287" s="108">
        <v>25</v>
      </c>
      <c r="M287" s="108">
        <v>3</v>
      </c>
      <c r="N287" s="108" t="s">
        <v>270</v>
      </c>
      <c r="O287" s="108">
        <v>2</v>
      </c>
      <c r="P287" s="108"/>
      <c r="Q287" s="108"/>
      <c r="R287" s="108"/>
      <c r="S287" s="108"/>
      <c r="T287" s="108"/>
      <c r="U287" s="108"/>
      <c r="V287" s="108"/>
      <c r="W287" s="108">
        <v>0</v>
      </c>
      <c r="X287" s="108">
        <v>1</v>
      </c>
      <c r="Y287" s="108">
        <v>0</v>
      </c>
      <c r="Z287" s="108"/>
      <c r="AA287" s="108"/>
      <c r="AB287" s="108"/>
    </row>
    <row r="288">
      <c r="A288" s="108">
        <v>50</v>
      </c>
      <c r="B288" s="108">
        <v>0</v>
      </c>
      <c r="C288" s="108">
        <v>0</v>
      </c>
      <c r="D288" s="108">
        <v>1</v>
      </c>
      <c r="E288" s="108">
        <v>211</v>
      </c>
      <c r="F288" s="108">
        <f>ROUND(Source!Y261,O288)</f>
        <v>0</v>
      </c>
      <c r="G288" s="108" t="s">
        <v>409</v>
      </c>
      <c r="H288" s="108" t="s">
        <v>410</v>
      </c>
      <c r="I288" s="108"/>
      <c r="J288" s="108"/>
      <c r="K288" s="108">
        <v>211</v>
      </c>
      <c r="L288" s="108">
        <v>26</v>
      </c>
      <c r="M288" s="108">
        <v>3</v>
      </c>
      <c r="N288" s="108" t="s">
        <v>270</v>
      </c>
      <c r="O288" s="108">
        <v>2</v>
      </c>
      <c r="P288" s="108"/>
      <c r="Q288" s="108"/>
      <c r="R288" s="108"/>
      <c r="S288" s="108"/>
      <c r="T288" s="108"/>
      <c r="U288" s="108"/>
      <c r="V288" s="108"/>
      <c r="W288" s="108">
        <v>0</v>
      </c>
      <c r="X288" s="108">
        <v>1</v>
      </c>
      <c r="Y288" s="108">
        <v>0</v>
      </c>
      <c r="Z288" s="108"/>
      <c r="AA288" s="108"/>
      <c r="AB288" s="108"/>
    </row>
    <row r="289">
      <c r="A289" s="108">
        <v>50</v>
      </c>
      <c r="B289" s="108">
        <v>0</v>
      </c>
      <c r="C289" s="108">
        <v>0</v>
      </c>
      <c r="D289" s="108">
        <v>1</v>
      </c>
      <c r="E289" s="108">
        <v>224</v>
      </c>
      <c r="F289" s="108">
        <f>ROUND(Source!AR261,O289)</f>
        <v>0</v>
      </c>
      <c r="G289" s="108" t="s">
        <v>411</v>
      </c>
      <c r="H289" s="108" t="s">
        <v>412</v>
      </c>
      <c r="I289" s="108"/>
      <c r="J289" s="108"/>
      <c r="K289" s="108">
        <v>224</v>
      </c>
      <c r="L289" s="108">
        <v>27</v>
      </c>
      <c r="M289" s="108">
        <v>3</v>
      </c>
      <c r="N289" s="108" t="s">
        <v>270</v>
      </c>
      <c r="O289" s="108">
        <v>2</v>
      </c>
      <c r="P289" s="108"/>
      <c r="Q289" s="108"/>
      <c r="R289" s="108"/>
      <c r="S289" s="108"/>
      <c r="T289" s="108"/>
      <c r="U289" s="108"/>
      <c r="V289" s="108"/>
      <c r="W289" s="108">
        <v>0</v>
      </c>
      <c r="X289" s="108">
        <v>1</v>
      </c>
      <c r="Y289" s="108">
        <v>0</v>
      </c>
      <c r="Z289" s="108"/>
      <c r="AA289" s="108"/>
      <c r="AB289" s="108"/>
    </row>
    <row r="291">
      <c r="A291" s="105">
        <v>5</v>
      </c>
      <c r="B291" s="105">
        <v>1</v>
      </c>
      <c r="C291" s="105"/>
      <c r="D291" s="105">
        <f>ROW(A297)</f>
        <v>297</v>
      </c>
      <c r="E291" s="105"/>
      <c r="F291" s="105" t="s">
        <v>290</v>
      </c>
      <c r="G291" s="105" t="s">
        <v>414</v>
      </c>
      <c r="H291" s="105" t="s">
        <v>270</v>
      </c>
      <c r="I291" s="105">
        <v>0</v>
      </c>
      <c r="J291" s="105"/>
      <c r="K291" s="105">
        <v>0</v>
      </c>
      <c r="L291" s="105"/>
      <c r="M291" s="105" t="s">
        <v>270</v>
      </c>
      <c r="N291" s="105"/>
      <c r="O291" s="105"/>
      <c r="P291" s="105"/>
      <c r="Q291" s="105"/>
      <c r="R291" s="105"/>
      <c r="S291" s="105">
        <v>0</v>
      </c>
      <c r="T291" s="105"/>
      <c r="U291" s="105" t="s">
        <v>270</v>
      </c>
      <c r="V291" s="105">
        <v>0</v>
      </c>
      <c r="W291" s="105"/>
      <c r="X291" s="105"/>
      <c r="Y291" s="105"/>
      <c r="Z291" s="105"/>
      <c r="AA291" s="105"/>
      <c r="AB291" s="105" t="s">
        <v>270</v>
      </c>
      <c r="AC291" s="105" t="s">
        <v>270</v>
      </c>
      <c r="AD291" s="105" t="s">
        <v>270</v>
      </c>
      <c r="AE291" s="105" t="s">
        <v>270</v>
      </c>
      <c r="AF291" s="105" t="s">
        <v>270</v>
      </c>
      <c r="AG291" s="105" t="s">
        <v>270</v>
      </c>
      <c r="AH291" s="105"/>
      <c r="AI291" s="105"/>
      <c r="AJ291" s="105"/>
      <c r="AK291" s="105"/>
      <c r="AL291" s="105"/>
      <c r="AM291" s="105"/>
      <c r="AN291" s="105"/>
      <c r="AO291" s="105"/>
      <c r="AP291" s="105" t="s">
        <v>270</v>
      </c>
      <c r="AQ291" s="105" t="s">
        <v>270</v>
      </c>
      <c r="AR291" s="105" t="s">
        <v>270</v>
      </c>
      <c r="AS291" s="105"/>
      <c r="AT291" s="105"/>
      <c r="AU291" s="105"/>
      <c r="AV291" s="105"/>
      <c r="AW291" s="105"/>
      <c r="AX291" s="105"/>
      <c r="AY291" s="105"/>
      <c r="AZ291" s="105" t="s">
        <v>270</v>
      </c>
      <c r="BA291" s="105"/>
      <c r="BB291" s="105" t="s">
        <v>270</v>
      </c>
      <c r="BC291" s="105" t="s">
        <v>270</v>
      </c>
      <c r="BD291" s="105" t="s">
        <v>270</v>
      </c>
      <c r="BE291" s="105" t="s">
        <v>270</v>
      </c>
      <c r="BF291" s="105" t="s">
        <v>270</v>
      </c>
      <c r="BG291" s="105" t="s">
        <v>270</v>
      </c>
      <c r="BH291" s="105" t="s">
        <v>270</v>
      </c>
      <c r="BI291" s="105" t="s">
        <v>270</v>
      </c>
      <c r="BJ291" s="105" t="s">
        <v>270</v>
      </c>
      <c r="BK291" s="105" t="s">
        <v>270</v>
      </c>
      <c r="BL291" s="105" t="s">
        <v>270</v>
      </c>
      <c r="BM291" s="105" t="s">
        <v>270</v>
      </c>
      <c r="BN291" s="105" t="s">
        <v>270</v>
      </c>
      <c r="BO291" s="105" t="s">
        <v>270</v>
      </c>
      <c r="BP291" s="105" t="s">
        <v>270</v>
      </c>
      <c r="BQ291" s="105"/>
      <c r="BR291" s="105"/>
      <c r="BS291" s="105"/>
      <c r="BT291" s="105"/>
      <c r="BU291" s="105"/>
      <c r="BV291" s="105"/>
      <c r="BW291" s="105"/>
      <c r="BX291" s="105">
        <v>0</v>
      </c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>
        <v>0</v>
      </c>
    </row>
    <row r="293">
      <c r="A293" s="106">
        <v>52</v>
      </c>
      <c r="B293" s="106">
        <f t="shared" ref="B293:G293" si="322">B297</f>
        <v>1</v>
      </c>
      <c r="C293" s="106">
        <f t="shared" si="322"/>
        <v>5</v>
      </c>
      <c r="D293" s="106">
        <f t="shared" si="322"/>
        <v>291</v>
      </c>
      <c r="E293" s="106">
        <f t="shared" si="322"/>
        <v>0</v>
      </c>
      <c r="F293" s="106" t="str">
        <f t="shared" si="322"/>
        <v xml:space="preserve">Новый подраздел</v>
      </c>
      <c r="G293" s="106" t="str">
        <f t="shared" si="322"/>
        <v xml:space="preserve">Затраты на доставку персонала от места базирования до объекта ремонта и обратно</v>
      </c>
      <c r="H293" s="106"/>
      <c r="I293" s="106"/>
      <c r="J293" s="106"/>
      <c r="K293" s="106"/>
      <c r="L293" s="106"/>
      <c r="M293" s="106"/>
      <c r="N293" s="106"/>
      <c r="O293" s="106">
        <f t="shared" ref="O293:AT293" si="323">O297</f>
        <v>1222.47</v>
      </c>
      <c r="P293" s="106">
        <f t="shared" si="323"/>
        <v>0</v>
      </c>
      <c r="Q293" s="106">
        <f t="shared" si="323"/>
        <v>645.41999999999996</v>
      </c>
      <c r="R293" s="106">
        <f t="shared" si="323"/>
        <v>577.05000000000007</v>
      </c>
      <c r="S293" s="106">
        <f t="shared" si="323"/>
        <v>0</v>
      </c>
      <c r="T293" s="106">
        <f t="shared" si="323"/>
        <v>0</v>
      </c>
      <c r="U293" s="106">
        <f t="shared" si="323"/>
        <v>0</v>
      </c>
      <c r="V293" s="106">
        <f t="shared" si="323"/>
        <v>1.1599999999999999</v>
      </c>
      <c r="W293" s="106">
        <f t="shared" si="323"/>
        <v>0</v>
      </c>
      <c r="X293" s="106">
        <f t="shared" si="323"/>
        <v>0</v>
      </c>
      <c r="Y293" s="106">
        <f t="shared" si="323"/>
        <v>0</v>
      </c>
      <c r="Z293" s="106">
        <f t="shared" si="323"/>
        <v>0</v>
      </c>
      <c r="AA293" s="106">
        <f t="shared" si="323"/>
        <v>0</v>
      </c>
      <c r="AB293" s="106">
        <f t="shared" si="323"/>
        <v>1222.47</v>
      </c>
      <c r="AC293" s="106">
        <f t="shared" si="323"/>
        <v>0</v>
      </c>
      <c r="AD293" s="106">
        <f t="shared" si="323"/>
        <v>645.41999999999996</v>
      </c>
      <c r="AE293" s="106">
        <f t="shared" si="323"/>
        <v>577.05000000000007</v>
      </c>
      <c r="AF293" s="106">
        <f t="shared" si="323"/>
        <v>0</v>
      </c>
      <c r="AG293" s="106">
        <f t="shared" si="323"/>
        <v>0</v>
      </c>
      <c r="AH293" s="106">
        <f t="shared" si="323"/>
        <v>0</v>
      </c>
      <c r="AI293" s="106">
        <f t="shared" si="323"/>
        <v>1.1599999999999999</v>
      </c>
      <c r="AJ293" s="106">
        <f t="shared" si="323"/>
        <v>0</v>
      </c>
      <c r="AK293" s="106">
        <f t="shared" si="323"/>
        <v>0</v>
      </c>
      <c r="AL293" s="106">
        <f t="shared" si="323"/>
        <v>0</v>
      </c>
      <c r="AM293" s="106">
        <f t="shared" si="323"/>
        <v>0</v>
      </c>
      <c r="AN293" s="106">
        <f t="shared" si="323"/>
        <v>0</v>
      </c>
      <c r="AO293" s="106">
        <f t="shared" si="323"/>
        <v>0</v>
      </c>
      <c r="AP293" s="106">
        <f t="shared" si="323"/>
        <v>0</v>
      </c>
      <c r="AQ293" s="106">
        <f t="shared" si="323"/>
        <v>0</v>
      </c>
      <c r="AR293" s="106">
        <f t="shared" si="323"/>
        <v>1222.47</v>
      </c>
      <c r="AS293" s="106">
        <f t="shared" si="323"/>
        <v>1222.47</v>
      </c>
      <c r="AT293" s="106">
        <f t="shared" si="323"/>
        <v>0</v>
      </c>
      <c r="AU293" s="106">
        <f t="shared" ref="AU293:BZ293" si="324">AU297</f>
        <v>0</v>
      </c>
      <c r="AV293" s="106">
        <f t="shared" si="324"/>
        <v>0</v>
      </c>
      <c r="AW293" s="106">
        <f t="shared" si="324"/>
        <v>0</v>
      </c>
      <c r="AX293" s="106">
        <f t="shared" si="324"/>
        <v>0</v>
      </c>
      <c r="AY293" s="106">
        <f t="shared" si="324"/>
        <v>0</v>
      </c>
      <c r="AZ293" s="106">
        <f t="shared" si="324"/>
        <v>0</v>
      </c>
      <c r="BA293" s="106">
        <f t="shared" si="324"/>
        <v>0</v>
      </c>
      <c r="BB293" s="106">
        <f t="shared" si="324"/>
        <v>0</v>
      </c>
      <c r="BC293" s="106">
        <f t="shared" si="324"/>
        <v>0</v>
      </c>
      <c r="BD293" s="106">
        <f t="shared" si="324"/>
        <v>0</v>
      </c>
      <c r="BE293" s="106">
        <f t="shared" si="324"/>
        <v>0</v>
      </c>
      <c r="BF293" s="106">
        <f t="shared" si="324"/>
        <v>0</v>
      </c>
      <c r="BG293" s="106">
        <f t="shared" si="324"/>
        <v>0</v>
      </c>
      <c r="BH293" s="106">
        <f t="shared" si="324"/>
        <v>0</v>
      </c>
      <c r="BI293" s="106">
        <f t="shared" si="324"/>
        <v>0</v>
      </c>
      <c r="BJ293" s="106">
        <f t="shared" si="324"/>
        <v>0</v>
      </c>
      <c r="BK293" s="106">
        <f t="shared" si="324"/>
        <v>0</v>
      </c>
      <c r="BL293" s="106">
        <f t="shared" si="324"/>
        <v>0</v>
      </c>
      <c r="BM293" s="106">
        <f t="shared" si="324"/>
        <v>0</v>
      </c>
      <c r="BN293" s="106">
        <f t="shared" si="324"/>
        <v>0</v>
      </c>
      <c r="BO293" s="106">
        <f t="shared" si="324"/>
        <v>0</v>
      </c>
      <c r="BP293" s="106">
        <f t="shared" si="324"/>
        <v>0</v>
      </c>
      <c r="BQ293" s="106">
        <f t="shared" si="324"/>
        <v>0</v>
      </c>
      <c r="BR293" s="106">
        <f t="shared" si="324"/>
        <v>0</v>
      </c>
      <c r="BS293" s="106">
        <f t="shared" si="324"/>
        <v>0</v>
      </c>
      <c r="BT293" s="106">
        <f t="shared" si="324"/>
        <v>0</v>
      </c>
      <c r="BU293" s="106">
        <f t="shared" si="324"/>
        <v>0</v>
      </c>
      <c r="BV293" s="106">
        <f t="shared" si="324"/>
        <v>0</v>
      </c>
      <c r="BW293" s="106">
        <f t="shared" si="324"/>
        <v>0</v>
      </c>
      <c r="BX293" s="106">
        <f t="shared" si="324"/>
        <v>0</v>
      </c>
      <c r="BY293" s="106">
        <f t="shared" si="324"/>
        <v>0</v>
      </c>
      <c r="BZ293" s="106">
        <f t="shared" si="324"/>
        <v>0</v>
      </c>
      <c r="CA293" s="106">
        <f t="shared" ref="CA293:DF293" si="325">CA297</f>
        <v>1222.47</v>
      </c>
      <c r="CB293" s="106">
        <f t="shared" si="325"/>
        <v>1222.47</v>
      </c>
      <c r="CC293" s="106">
        <f t="shared" si="325"/>
        <v>0</v>
      </c>
      <c r="CD293" s="106">
        <f t="shared" si="325"/>
        <v>0</v>
      </c>
      <c r="CE293" s="106">
        <f t="shared" si="325"/>
        <v>0</v>
      </c>
      <c r="CF293" s="106">
        <f t="shared" si="325"/>
        <v>0</v>
      </c>
      <c r="CG293" s="106">
        <f t="shared" si="325"/>
        <v>0</v>
      </c>
      <c r="CH293" s="106">
        <f t="shared" si="325"/>
        <v>0</v>
      </c>
      <c r="CI293" s="106">
        <f t="shared" si="325"/>
        <v>0</v>
      </c>
      <c r="CJ293" s="106">
        <f t="shared" si="325"/>
        <v>0</v>
      </c>
      <c r="CK293" s="106">
        <f t="shared" si="325"/>
        <v>0</v>
      </c>
      <c r="CL293" s="106">
        <f t="shared" si="325"/>
        <v>0</v>
      </c>
      <c r="CM293" s="106">
        <f t="shared" si="325"/>
        <v>0</v>
      </c>
      <c r="CN293" s="106">
        <f t="shared" si="325"/>
        <v>0</v>
      </c>
      <c r="CO293" s="106">
        <f t="shared" si="325"/>
        <v>0</v>
      </c>
      <c r="CP293" s="106">
        <f t="shared" si="325"/>
        <v>0</v>
      </c>
      <c r="CQ293" s="106">
        <f t="shared" si="325"/>
        <v>0</v>
      </c>
      <c r="CR293" s="106">
        <f t="shared" si="325"/>
        <v>0</v>
      </c>
      <c r="CS293" s="106">
        <f t="shared" si="325"/>
        <v>0</v>
      </c>
      <c r="CT293" s="106">
        <f t="shared" si="325"/>
        <v>0</v>
      </c>
      <c r="CU293" s="106">
        <f t="shared" si="325"/>
        <v>0</v>
      </c>
      <c r="CV293" s="106">
        <f t="shared" si="325"/>
        <v>0</v>
      </c>
      <c r="CW293" s="106">
        <f t="shared" si="325"/>
        <v>0</v>
      </c>
      <c r="CX293" s="106">
        <f t="shared" si="325"/>
        <v>0</v>
      </c>
      <c r="CY293" s="106">
        <f t="shared" si="325"/>
        <v>0</v>
      </c>
      <c r="CZ293" s="106">
        <f t="shared" si="325"/>
        <v>0</v>
      </c>
      <c r="DA293" s="106">
        <f t="shared" si="325"/>
        <v>0</v>
      </c>
      <c r="DB293" s="106">
        <f t="shared" si="325"/>
        <v>0</v>
      </c>
      <c r="DC293" s="106">
        <f t="shared" si="325"/>
        <v>0</v>
      </c>
      <c r="DD293" s="106">
        <f t="shared" si="325"/>
        <v>0</v>
      </c>
      <c r="DE293" s="106">
        <f t="shared" si="325"/>
        <v>0</v>
      </c>
      <c r="DF293" s="106">
        <f t="shared" si="325"/>
        <v>0</v>
      </c>
      <c r="DG293" s="107">
        <f t="shared" ref="DG293:EL293" si="326">DG297</f>
        <v>0</v>
      </c>
      <c r="DH293" s="107">
        <f t="shared" si="326"/>
        <v>0</v>
      </c>
      <c r="DI293" s="107">
        <f t="shared" si="326"/>
        <v>0</v>
      </c>
      <c r="DJ293" s="107">
        <f t="shared" si="326"/>
        <v>0</v>
      </c>
      <c r="DK293" s="107">
        <f t="shared" si="326"/>
        <v>0</v>
      </c>
      <c r="DL293" s="107">
        <f t="shared" si="326"/>
        <v>0</v>
      </c>
      <c r="DM293" s="107">
        <f t="shared" si="326"/>
        <v>0</v>
      </c>
      <c r="DN293" s="107">
        <f t="shared" si="326"/>
        <v>0</v>
      </c>
      <c r="DO293" s="107">
        <f t="shared" si="326"/>
        <v>0</v>
      </c>
      <c r="DP293" s="107">
        <f t="shared" si="326"/>
        <v>0</v>
      </c>
      <c r="DQ293" s="107">
        <f t="shared" si="326"/>
        <v>0</v>
      </c>
      <c r="DR293" s="107">
        <f t="shared" si="326"/>
        <v>0</v>
      </c>
      <c r="DS293" s="107">
        <f t="shared" si="326"/>
        <v>0</v>
      </c>
      <c r="DT293" s="107">
        <f t="shared" si="326"/>
        <v>0</v>
      </c>
      <c r="DU293" s="107">
        <f t="shared" si="326"/>
        <v>0</v>
      </c>
      <c r="DV293" s="107">
        <f t="shared" si="326"/>
        <v>0</v>
      </c>
      <c r="DW293" s="107">
        <f t="shared" si="326"/>
        <v>0</v>
      </c>
      <c r="DX293" s="107">
        <f t="shared" si="326"/>
        <v>0</v>
      </c>
      <c r="DY293" s="107">
        <f t="shared" si="326"/>
        <v>0</v>
      </c>
      <c r="DZ293" s="107">
        <f t="shared" si="326"/>
        <v>0</v>
      </c>
      <c r="EA293" s="107">
        <f t="shared" si="326"/>
        <v>0</v>
      </c>
      <c r="EB293" s="107">
        <f t="shared" si="326"/>
        <v>0</v>
      </c>
      <c r="EC293" s="107">
        <f t="shared" si="326"/>
        <v>0</v>
      </c>
      <c r="ED293" s="107">
        <f t="shared" si="326"/>
        <v>0</v>
      </c>
      <c r="EE293" s="107">
        <f t="shared" si="326"/>
        <v>0</v>
      </c>
      <c r="EF293" s="107">
        <f t="shared" si="326"/>
        <v>0</v>
      </c>
      <c r="EG293" s="107">
        <f t="shared" si="326"/>
        <v>0</v>
      </c>
      <c r="EH293" s="107">
        <f t="shared" si="326"/>
        <v>0</v>
      </c>
      <c r="EI293" s="107">
        <f t="shared" si="326"/>
        <v>0</v>
      </c>
      <c r="EJ293" s="107">
        <f t="shared" si="326"/>
        <v>0</v>
      </c>
      <c r="EK293" s="107">
        <f t="shared" si="326"/>
        <v>0</v>
      </c>
      <c r="EL293" s="107">
        <f t="shared" si="326"/>
        <v>0</v>
      </c>
      <c r="EM293" s="107">
        <f t="shared" ref="EM293:FR293" si="327">EM297</f>
        <v>0</v>
      </c>
      <c r="EN293" s="107">
        <f t="shared" si="327"/>
        <v>0</v>
      </c>
      <c r="EO293" s="107">
        <f t="shared" si="327"/>
        <v>0</v>
      </c>
      <c r="EP293" s="107">
        <f t="shared" si="327"/>
        <v>0</v>
      </c>
      <c r="EQ293" s="107">
        <f t="shared" si="327"/>
        <v>0</v>
      </c>
      <c r="ER293" s="107">
        <f t="shared" si="327"/>
        <v>0</v>
      </c>
      <c r="ES293" s="107">
        <f t="shared" si="327"/>
        <v>0</v>
      </c>
      <c r="ET293" s="107">
        <f t="shared" si="327"/>
        <v>0</v>
      </c>
      <c r="EU293" s="107">
        <f t="shared" si="327"/>
        <v>0</v>
      </c>
      <c r="EV293" s="107">
        <f t="shared" si="327"/>
        <v>0</v>
      </c>
      <c r="EW293" s="107">
        <f t="shared" si="327"/>
        <v>0</v>
      </c>
      <c r="EX293" s="107">
        <f t="shared" si="327"/>
        <v>0</v>
      </c>
      <c r="EY293" s="107">
        <f t="shared" si="327"/>
        <v>0</v>
      </c>
      <c r="EZ293" s="107">
        <f t="shared" si="327"/>
        <v>0</v>
      </c>
      <c r="FA293" s="107">
        <f t="shared" si="327"/>
        <v>0</v>
      </c>
      <c r="FB293" s="107">
        <f t="shared" si="327"/>
        <v>0</v>
      </c>
      <c r="FC293" s="107">
        <f t="shared" si="327"/>
        <v>0</v>
      </c>
      <c r="FD293" s="107">
        <f t="shared" si="327"/>
        <v>0</v>
      </c>
      <c r="FE293" s="107">
        <f t="shared" si="327"/>
        <v>0</v>
      </c>
      <c r="FF293" s="107">
        <f t="shared" si="327"/>
        <v>0</v>
      </c>
      <c r="FG293" s="107">
        <f t="shared" si="327"/>
        <v>0</v>
      </c>
      <c r="FH293" s="107">
        <f t="shared" si="327"/>
        <v>0</v>
      </c>
      <c r="FI293" s="107">
        <f t="shared" si="327"/>
        <v>0</v>
      </c>
      <c r="FJ293" s="107">
        <f t="shared" si="327"/>
        <v>0</v>
      </c>
      <c r="FK293" s="107">
        <f t="shared" si="327"/>
        <v>0</v>
      </c>
      <c r="FL293" s="107">
        <f t="shared" si="327"/>
        <v>0</v>
      </c>
      <c r="FM293" s="107">
        <f t="shared" si="327"/>
        <v>0</v>
      </c>
      <c r="FN293" s="107">
        <f t="shared" si="327"/>
        <v>0</v>
      </c>
      <c r="FO293" s="107">
        <f t="shared" si="327"/>
        <v>0</v>
      </c>
      <c r="FP293" s="107">
        <f t="shared" si="327"/>
        <v>0</v>
      </c>
      <c r="FQ293" s="107">
        <f t="shared" si="327"/>
        <v>0</v>
      </c>
      <c r="FR293" s="107">
        <f t="shared" si="327"/>
        <v>0</v>
      </c>
      <c r="FS293" s="107">
        <f t="shared" ref="FS293:GX293" si="328">FS297</f>
        <v>0</v>
      </c>
      <c r="FT293" s="107">
        <f t="shared" si="328"/>
        <v>0</v>
      </c>
      <c r="FU293" s="107">
        <f t="shared" si="328"/>
        <v>0</v>
      </c>
      <c r="FV293" s="107">
        <f t="shared" si="328"/>
        <v>0</v>
      </c>
      <c r="FW293" s="107">
        <f t="shared" si="328"/>
        <v>0</v>
      </c>
      <c r="FX293" s="107">
        <f t="shared" si="328"/>
        <v>0</v>
      </c>
      <c r="FY293" s="107">
        <f t="shared" si="328"/>
        <v>0</v>
      </c>
      <c r="FZ293" s="107">
        <f t="shared" si="328"/>
        <v>0</v>
      </c>
      <c r="GA293" s="107">
        <f t="shared" si="328"/>
        <v>0</v>
      </c>
      <c r="GB293" s="107">
        <f t="shared" si="328"/>
        <v>0</v>
      </c>
      <c r="GC293" s="107">
        <f t="shared" si="328"/>
        <v>0</v>
      </c>
      <c r="GD293" s="107">
        <f t="shared" si="328"/>
        <v>0</v>
      </c>
      <c r="GE293" s="107">
        <f t="shared" si="328"/>
        <v>0</v>
      </c>
      <c r="GF293" s="107">
        <f t="shared" si="328"/>
        <v>0</v>
      </c>
      <c r="GG293" s="107">
        <f t="shared" si="328"/>
        <v>0</v>
      </c>
      <c r="GH293" s="107">
        <f t="shared" si="328"/>
        <v>0</v>
      </c>
      <c r="GI293" s="107">
        <f t="shared" si="328"/>
        <v>0</v>
      </c>
      <c r="GJ293" s="107">
        <f t="shared" si="328"/>
        <v>0</v>
      </c>
      <c r="GK293" s="107">
        <f t="shared" si="328"/>
        <v>0</v>
      </c>
      <c r="GL293" s="107">
        <f t="shared" si="328"/>
        <v>0</v>
      </c>
      <c r="GM293" s="107">
        <f t="shared" si="328"/>
        <v>0</v>
      </c>
      <c r="GN293" s="107">
        <f t="shared" si="328"/>
        <v>0</v>
      </c>
      <c r="GO293" s="107">
        <f t="shared" si="328"/>
        <v>0</v>
      </c>
      <c r="GP293" s="107">
        <f t="shared" si="328"/>
        <v>0</v>
      </c>
      <c r="GQ293" s="107">
        <f t="shared" si="328"/>
        <v>0</v>
      </c>
      <c r="GR293" s="107">
        <f t="shared" si="328"/>
        <v>0</v>
      </c>
      <c r="GS293" s="107">
        <f t="shared" si="328"/>
        <v>0</v>
      </c>
      <c r="GT293" s="107">
        <f t="shared" si="328"/>
        <v>0</v>
      </c>
      <c r="GU293" s="107">
        <f t="shared" si="328"/>
        <v>0</v>
      </c>
      <c r="GV293" s="107">
        <f t="shared" si="328"/>
        <v>0</v>
      </c>
      <c r="GW293" s="107">
        <f t="shared" si="328"/>
        <v>0</v>
      </c>
      <c r="GX293" s="107">
        <f t="shared" si="328"/>
        <v>0</v>
      </c>
    </row>
    <row r="295">
      <c r="A295">
        <v>17</v>
      </c>
      <c r="B295">
        <v>1</v>
      </c>
      <c r="C295">
        <f>ROW(SmtRes!A92)</f>
        <v>92</v>
      </c>
      <c r="D295">
        <f>ROW(EtalonRes!A92)</f>
        <v>92</v>
      </c>
      <c r="E295" t="s">
        <v>203</v>
      </c>
      <c r="F295" t="s">
        <v>415</v>
      </c>
      <c r="G295" t="s">
        <v>449</v>
      </c>
      <c r="H295" t="s">
        <v>79</v>
      </c>
      <c r="I295">
        <v>1.1599999999999999</v>
      </c>
      <c r="J295">
        <v>0</v>
      </c>
      <c r="K295">
        <v>1.1599999999999999</v>
      </c>
      <c r="O295">
        <f>ROUND(CP295,2)</f>
        <v>1222.47</v>
      </c>
      <c r="P295">
        <f>ROUND(CQ295*I295,2)</f>
        <v>0</v>
      </c>
      <c r="Q295">
        <f>ROUND(CR295*I295,2)</f>
        <v>645.41999999999996</v>
      </c>
      <c r="R295">
        <f>ROUND(CS295*I295,2)</f>
        <v>577.05000000000007</v>
      </c>
      <c r="S295">
        <f>ROUND(CT295*I295,2)</f>
        <v>0</v>
      </c>
      <c r="T295">
        <f>ROUND(CU295*I295,2)</f>
        <v>0</v>
      </c>
      <c r="U295">
        <f>ROUND(CV295*I295,7)</f>
        <v>0</v>
      </c>
      <c r="V295">
        <f>ROUND(CW295*I295,7)</f>
        <v>1.1599999999999999</v>
      </c>
      <c r="W295">
        <f>ROUND(CX295*I295,2)</f>
        <v>0</v>
      </c>
      <c r="X295">
        <f>ROUND(CY295,2)</f>
        <v>0</v>
      </c>
      <c r="Y295">
        <f>ROUND(CZ295,2)</f>
        <v>0</v>
      </c>
      <c r="AA295">
        <v>404198080</v>
      </c>
      <c r="AB295">
        <f>ROUND((AC295+AD295+AF295),6)</f>
        <v>556.39999999999998</v>
      </c>
      <c r="AC295">
        <f>ROUND((ES295),6)</f>
        <v>0</v>
      </c>
      <c r="AD295">
        <f>ROUND((((ET295)-(EU295))+AE295),6)</f>
        <v>556.39999999999998</v>
      </c>
      <c r="AE295">
        <f>ROUND((EU295),6)</f>
        <v>497.45999999999998</v>
      </c>
      <c r="AF295">
        <f>ROUND((EV295),6)</f>
        <v>0</v>
      </c>
      <c r="AG295">
        <f>ROUND((AP295),6)</f>
        <v>0</v>
      </c>
      <c r="AH295">
        <f>(EW295)</f>
        <v>0</v>
      </c>
      <c r="AI295">
        <f>(EX295)</f>
        <v>1</v>
      </c>
      <c r="AJ295">
        <f>(AS295)</f>
        <v>0</v>
      </c>
      <c r="AK295">
        <v>556.39999999999998</v>
      </c>
      <c r="AL295">
        <v>0</v>
      </c>
      <c r="AM295">
        <v>556.39999999999998</v>
      </c>
      <c r="AN295">
        <v>497.45999999999998</v>
      </c>
      <c r="AO295">
        <v>0</v>
      </c>
      <c r="AP295">
        <v>0</v>
      </c>
      <c r="AQ295">
        <v>0</v>
      </c>
      <c r="AR295">
        <v>1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270</v>
      </c>
      <c r="BE295" t="s">
        <v>270</v>
      </c>
      <c r="BF295" t="s">
        <v>270</v>
      </c>
      <c r="BG295" t="s">
        <v>270</v>
      </c>
      <c r="BH295">
        <v>2</v>
      </c>
      <c r="BI295">
        <v>1</v>
      </c>
      <c r="BJ295" t="s">
        <v>417</v>
      </c>
      <c r="BM295">
        <v>400001</v>
      </c>
      <c r="BN295">
        <v>0</v>
      </c>
      <c r="BO295" t="s">
        <v>270</v>
      </c>
      <c r="BP295">
        <v>0</v>
      </c>
      <c r="BQ295">
        <v>7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270</v>
      </c>
      <c r="BZ295">
        <v>0</v>
      </c>
      <c r="CA295">
        <v>0</v>
      </c>
      <c r="CB295" t="s">
        <v>270</v>
      </c>
      <c r="CE295">
        <v>0</v>
      </c>
      <c r="CF295">
        <v>0</v>
      </c>
      <c r="CG295">
        <v>0</v>
      </c>
      <c r="CM295">
        <v>0</v>
      </c>
      <c r="CN295" t="s">
        <v>270</v>
      </c>
      <c r="CO295">
        <v>0</v>
      </c>
      <c r="CP295">
        <f>(P295+Q295+S295+R295)</f>
        <v>1222.47</v>
      </c>
      <c r="CQ295">
        <f>ROUND(AL295*BC295,2)</f>
        <v>0</v>
      </c>
      <c r="CR295">
        <f>ROUND(AM295*BB295,2)</f>
        <v>556.39999999999998</v>
      </c>
      <c r="CS295">
        <f>ROUND(AN295*BS295,2)</f>
        <v>497.46000000000004</v>
      </c>
      <c r="CT295">
        <f>ROUND(AO295*BA295,2)</f>
        <v>0</v>
      </c>
      <c r="CU295">
        <f>AG295</f>
        <v>0</v>
      </c>
      <c r="CV295">
        <f>AH295</f>
        <v>0</v>
      </c>
      <c r="CW295">
        <f>AI295</f>
        <v>1</v>
      </c>
      <c r="CX295">
        <f>AJ295</f>
        <v>0</v>
      </c>
      <c r="CY295">
        <f>(((S295+R295)*AT295)/100)</f>
        <v>0</v>
      </c>
      <c r="CZ295">
        <f>(((S295+R295)*AU295)/100)</f>
        <v>0</v>
      </c>
      <c r="DC295" t="s">
        <v>270</v>
      </c>
      <c r="DD295" t="s">
        <v>270</v>
      </c>
      <c r="DE295" t="s">
        <v>270</v>
      </c>
      <c r="DF295" t="s">
        <v>270</v>
      </c>
      <c r="DG295" t="s">
        <v>270</v>
      </c>
      <c r="DH295" t="s">
        <v>270</v>
      </c>
      <c r="DI295" t="s">
        <v>270</v>
      </c>
      <c r="DJ295" t="s">
        <v>270</v>
      </c>
      <c r="DK295" t="s">
        <v>270</v>
      </c>
      <c r="DL295" t="s">
        <v>270</v>
      </c>
      <c r="DM295" t="s">
        <v>270</v>
      </c>
      <c r="DN295">
        <v>0</v>
      </c>
      <c r="DO295">
        <v>0</v>
      </c>
      <c r="DP295">
        <v>1</v>
      </c>
      <c r="DQ295">
        <v>1</v>
      </c>
      <c r="DU295">
        <v>1011</v>
      </c>
      <c r="DV295" t="s">
        <v>79</v>
      </c>
      <c r="DW295" t="s">
        <v>79</v>
      </c>
      <c r="DX295">
        <v>1</v>
      </c>
      <c r="DZ295" t="s">
        <v>270</v>
      </c>
      <c r="EA295" t="s">
        <v>270</v>
      </c>
      <c r="EB295" t="s">
        <v>270</v>
      </c>
      <c r="EC295" t="s">
        <v>270</v>
      </c>
      <c r="EE295">
        <v>342528993</v>
      </c>
      <c r="EF295">
        <v>7</v>
      </c>
      <c r="EG295" t="s">
        <v>418</v>
      </c>
      <c r="EH295">
        <v>0</v>
      </c>
      <c r="EI295" t="s">
        <v>270</v>
      </c>
      <c r="EJ295">
        <v>1</v>
      </c>
      <c r="EK295">
        <v>400001</v>
      </c>
      <c r="EL295" t="s">
        <v>419</v>
      </c>
      <c r="EM295" t="s">
        <v>379</v>
      </c>
      <c r="EO295" t="s">
        <v>270</v>
      </c>
      <c r="EQ295">
        <v>131072</v>
      </c>
      <c r="ER295">
        <v>556.39999999999998</v>
      </c>
      <c r="ES295">
        <v>0</v>
      </c>
      <c r="ET295">
        <v>556.39999999999998</v>
      </c>
      <c r="EU295">
        <v>497.45999999999998</v>
      </c>
      <c r="EV295">
        <v>0</v>
      </c>
      <c r="EW295">
        <v>0</v>
      </c>
      <c r="EX295">
        <v>1</v>
      </c>
      <c r="EY295">
        <v>0</v>
      </c>
      <c r="FQ295">
        <v>0</v>
      </c>
      <c r="FR295">
        <v>0</v>
      </c>
      <c r="FS295">
        <v>1</v>
      </c>
      <c r="FX295">
        <v>0</v>
      </c>
      <c r="FY295">
        <v>0</v>
      </c>
      <c r="GA295" t="s">
        <v>270</v>
      </c>
      <c r="GD295">
        <v>1</v>
      </c>
      <c r="GF295">
        <v>866901626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>ROUND(IF(AND(BH295=3,BI295=3,FS295&lt;&gt;0),P295,0),2)</f>
        <v>0</v>
      </c>
      <c r="GM295">
        <f>ROUND(O295+X295+Y295,2)+GX295</f>
        <v>1222.47</v>
      </c>
      <c r="GN295">
        <f>IF(OR(BI295=0,BI295=1),GM295-GX295,0)</f>
        <v>1222.47</v>
      </c>
      <c r="GO295">
        <f>IF(BI295=2,GM295-GX295,0)</f>
        <v>0</v>
      </c>
      <c r="GP295">
        <f>IF(BI295=4,GM295-GX295,0)</f>
        <v>0</v>
      </c>
      <c r="GR295">
        <v>0</v>
      </c>
      <c r="GS295">
        <v>3</v>
      </c>
      <c r="GT295">
        <v>0</v>
      </c>
      <c r="GU295" t="s">
        <v>270</v>
      </c>
      <c r="GV295">
        <f>ROUND((GT295),6)</f>
        <v>0</v>
      </c>
      <c r="GW295">
        <v>1</v>
      </c>
      <c r="GX295">
        <f>ROUND(HC295*I295,2)</f>
        <v>0</v>
      </c>
      <c r="HA295">
        <v>0</v>
      </c>
      <c r="HB295">
        <v>0</v>
      </c>
      <c r="HC295">
        <f t="shared" ref="HC287:HC350" si="329">GV295*GW295</f>
        <v>0</v>
      </c>
      <c r="HE295" t="s">
        <v>270</v>
      </c>
      <c r="HF295" t="s">
        <v>270</v>
      </c>
      <c r="HM295" t="s">
        <v>270</v>
      </c>
      <c r="HN295" t="s">
        <v>270</v>
      </c>
      <c r="HO295" t="s">
        <v>270</v>
      </c>
      <c r="HP295" t="s">
        <v>270</v>
      </c>
      <c r="HQ295" t="s">
        <v>270</v>
      </c>
      <c r="HS295">
        <v>0</v>
      </c>
      <c r="IK295">
        <v>0</v>
      </c>
    </row>
    <row r="297">
      <c r="A297" s="106">
        <v>51</v>
      </c>
      <c r="B297" s="106">
        <f>B291</f>
        <v>1</v>
      </c>
      <c r="C297" s="106">
        <f>A291</f>
        <v>5</v>
      </c>
      <c r="D297" s="106">
        <f>ROW(A291)</f>
        <v>291</v>
      </c>
      <c r="E297" s="106"/>
      <c r="F297" s="106" t="str">
        <f>IF(F291&lt;&gt;"",F291,"")</f>
        <v xml:space="preserve">Новый подраздел</v>
      </c>
      <c r="G297" s="106" t="str">
        <f>IF(G291&lt;&gt;"",G291,"")</f>
        <v xml:space="preserve">Затраты на доставку персонала от места базирования до объекта ремонта и обратно</v>
      </c>
      <c r="H297" s="106">
        <v>0</v>
      </c>
      <c r="I297" s="106"/>
      <c r="J297" s="106"/>
      <c r="K297" s="106"/>
      <c r="L297" s="106"/>
      <c r="M297" s="106"/>
      <c r="N297" s="106"/>
      <c r="O297" s="106">
        <f t="shared" ref="O297:T297" si="330">ROUND(AB297,2)</f>
        <v>1222.47</v>
      </c>
      <c r="P297" s="106">
        <f t="shared" si="330"/>
        <v>0</v>
      </c>
      <c r="Q297" s="106">
        <f t="shared" si="330"/>
        <v>645.41999999999996</v>
      </c>
      <c r="R297" s="106">
        <f t="shared" si="330"/>
        <v>577.05000000000007</v>
      </c>
      <c r="S297" s="106">
        <f t="shared" si="330"/>
        <v>0</v>
      </c>
      <c r="T297" s="106">
        <f t="shared" si="330"/>
        <v>0</v>
      </c>
      <c r="U297" s="106">
        <f>AH297</f>
        <v>0</v>
      </c>
      <c r="V297" s="106">
        <f>AI297</f>
        <v>1.1599999999999999</v>
      </c>
      <c r="W297" s="106">
        <f>ROUND(AJ297,2)</f>
        <v>0</v>
      </c>
      <c r="X297" s="106">
        <f>ROUND(AK297,2)</f>
        <v>0</v>
      </c>
      <c r="Y297" s="106">
        <f>ROUND(AL297,2)</f>
        <v>0</v>
      </c>
      <c r="Z297" s="106"/>
      <c r="AA297" s="106"/>
      <c r="AB297" s="106">
        <f>ROUND(SUMIF(AA295:AA295,"=404198080",O295:O295),2)</f>
        <v>1222.47</v>
      </c>
      <c r="AC297" s="106">
        <f>ROUND(SUMIF(AA295:AA295,"=404198080",P295:P295),2)</f>
        <v>0</v>
      </c>
      <c r="AD297" s="106">
        <f>ROUND(SUMIF(AA295:AA295,"=404198080",Q295:Q295),2)</f>
        <v>645.41999999999996</v>
      </c>
      <c r="AE297" s="106">
        <f>ROUND(SUMIF(AA295:AA295,"=404198080",R295:R295),2)</f>
        <v>577.05000000000007</v>
      </c>
      <c r="AF297" s="106">
        <f>ROUND(SUMIF(AA295:AA295,"=404198080",S295:S295),2)</f>
        <v>0</v>
      </c>
      <c r="AG297" s="106">
        <f>ROUND(SUMIF(AA295:AA295,"=404198080",T295:T295),2)</f>
        <v>0</v>
      </c>
      <c r="AH297" s="106">
        <f>SUMIF(AA295:AA295,"=404198080",U295:U295)</f>
        <v>0</v>
      </c>
      <c r="AI297" s="106">
        <f>SUMIF(AA295:AA295,"=404198080",V295:V295)</f>
        <v>1.1599999999999999</v>
      </c>
      <c r="AJ297" s="106">
        <f>ROUND(SUMIF(AA295:AA295,"=404198080",W295:W295),2)</f>
        <v>0</v>
      </c>
      <c r="AK297" s="106">
        <f>ROUND(SUMIF(AA295:AA295,"=404198080",X295:X295),2)</f>
        <v>0</v>
      </c>
      <c r="AL297" s="106">
        <f>ROUND(SUMIF(AA295:AA295,"=404198080",Y295:Y295),2)</f>
        <v>0</v>
      </c>
      <c r="AM297" s="106"/>
      <c r="AN297" s="106"/>
      <c r="AO297" s="106">
        <f t="shared" ref="AO297:BD297" si="331">ROUND(BX297,2)</f>
        <v>0</v>
      </c>
      <c r="AP297" s="106">
        <f t="shared" si="331"/>
        <v>0</v>
      </c>
      <c r="AQ297" s="106">
        <f t="shared" si="331"/>
        <v>0</v>
      </c>
      <c r="AR297" s="106">
        <f t="shared" si="331"/>
        <v>1222.47</v>
      </c>
      <c r="AS297" s="106">
        <f t="shared" si="331"/>
        <v>1222.47</v>
      </c>
      <c r="AT297" s="106">
        <f t="shared" si="331"/>
        <v>0</v>
      </c>
      <c r="AU297" s="106">
        <f t="shared" si="331"/>
        <v>0</v>
      </c>
      <c r="AV297" s="106">
        <f t="shared" si="331"/>
        <v>0</v>
      </c>
      <c r="AW297" s="106">
        <f t="shared" si="331"/>
        <v>0</v>
      </c>
      <c r="AX297" s="106">
        <f t="shared" si="331"/>
        <v>0</v>
      </c>
      <c r="AY297" s="106">
        <f t="shared" si="331"/>
        <v>0</v>
      </c>
      <c r="AZ297" s="106">
        <f t="shared" si="331"/>
        <v>0</v>
      </c>
      <c r="BA297" s="106">
        <f t="shared" si="331"/>
        <v>0</v>
      </c>
      <c r="BB297" s="106">
        <f t="shared" si="331"/>
        <v>0</v>
      </c>
      <c r="BC297" s="106">
        <f t="shared" si="331"/>
        <v>0</v>
      </c>
      <c r="BD297" s="106">
        <f t="shared" si="331"/>
        <v>0</v>
      </c>
      <c r="BE297" s="106"/>
      <c r="BF297" s="106"/>
      <c r="BG297" s="106"/>
      <c r="BH297" s="106"/>
      <c r="BI297" s="106"/>
      <c r="BJ297" s="106"/>
      <c r="BK297" s="106"/>
      <c r="BL297" s="106"/>
      <c r="BM297" s="106"/>
      <c r="BN297" s="106"/>
      <c r="BO297" s="106"/>
      <c r="BP297" s="106"/>
      <c r="BQ297" s="106"/>
      <c r="BR297" s="106"/>
      <c r="BS297" s="106"/>
      <c r="BT297" s="106"/>
      <c r="BU297" s="106"/>
      <c r="BV297" s="106"/>
      <c r="BW297" s="106"/>
      <c r="BX297" s="106">
        <f>ROUND(SUMIF(AA295:AA295,"=404198080",FQ295:FQ295),2)</f>
        <v>0</v>
      </c>
      <c r="BY297" s="106">
        <f>ROUND(SUMIF(AA295:AA295,"=404198080",FR295:FR295),2)</f>
        <v>0</v>
      </c>
      <c r="BZ297" s="106">
        <f>ROUND(SUMIF(AA295:AA295,"=404198080",GL295:GL295),2)</f>
        <v>0</v>
      </c>
      <c r="CA297" s="106">
        <f>ROUND(SUMIF(AA295:AA295,"=404198080",GM295:GM295),2)</f>
        <v>1222.47</v>
      </c>
      <c r="CB297" s="106">
        <f>ROUND(SUMIF(AA295:AA295,"=404198080",GN295:GN295),2)</f>
        <v>1222.47</v>
      </c>
      <c r="CC297" s="106">
        <f>ROUND(SUMIF(AA295:AA295,"=404198080",GO295:GO295),2)</f>
        <v>0</v>
      </c>
      <c r="CD297" s="106">
        <f>ROUND(SUMIF(AA295:AA295,"=404198080",GP295:GP295),2)</f>
        <v>0</v>
      </c>
      <c r="CE297" s="106">
        <f>AC297-BX297</f>
        <v>0</v>
      </c>
      <c r="CF297" s="106">
        <f>AC297-BY297</f>
        <v>0</v>
      </c>
      <c r="CG297" s="106">
        <f>BX297-BZ297</f>
        <v>0</v>
      </c>
      <c r="CH297" s="106">
        <f>AC297-BX297-BY297+BZ297</f>
        <v>0</v>
      </c>
      <c r="CI297" s="106">
        <f>BY297-BZ297</f>
        <v>0</v>
      </c>
      <c r="CJ297" s="106">
        <f>ROUND(SUMIF(AA295:AA295,"=404198080",GX295:GX295),2)</f>
        <v>0</v>
      </c>
      <c r="CK297" s="106">
        <f>ROUND(SUMIF(AA295:AA295,"=404198080",GY295:GY295),2)</f>
        <v>0</v>
      </c>
      <c r="CL297" s="106">
        <f>ROUND(SUMIF(AA295:AA295,"=404198080",GZ295:GZ295),2)</f>
        <v>0</v>
      </c>
      <c r="CM297" s="106">
        <f>ROUND(SUMIF(AA295:AA295,"=404198080",HD295:HD295),2)</f>
        <v>0</v>
      </c>
      <c r="CN297" s="106"/>
      <c r="CO297" s="106"/>
      <c r="CP297" s="106"/>
      <c r="CQ297" s="106"/>
      <c r="CR297" s="106"/>
      <c r="CS297" s="106"/>
      <c r="CT297" s="106"/>
      <c r="CU297" s="106"/>
      <c r="CV297" s="106"/>
      <c r="CW297" s="106"/>
      <c r="CX297" s="106"/>
      <c r="CY297" s="106"/>
      <c r="CZ297" s="106"/>
      <c r="DA297" s="106"/>
      <c r="DB297" s="106"/>
      <c r="DC297" s="106"/>
      <c r="DD297" s="106"/>
      <c r="DE297" s="106"/>
      <c r="DF297" s="106"/>
      <c r="DG297" s="107"/>
      <c r="DH297" s="107"/>
      <c r="DI297" s="107"/>
      <c r="DJ297" s="107"/>
      <c r="DK297" s="107"/>
      <c r="DL297" s="107"/>
      <c r="DM297" s="107"/>
      <c r="DN297" s="107"/>
      <c r="DO297" s="107"/>
      <c r="DP297" s="107"/>
      <c r="DQ297" s="107"/>
      <c r="DR297" s="107"/>
      <c r="DS297" s="107"/>
      <c r="DT297" s="107"/>
      <c r="DU297" s="107"/>
      <c r="DV297" s="107"/>
      <c r="DW297" s="107"/>
      <c r="DX297" s="107"/>
      <c r="DY297" s="107"/>
      <c r="DZ297" s="107"/>
      <c r="EA297" s="107"/>
      <c r="EB297" s="107"/>
      <c r="EC297" s="107"/>
      <c r="ED297" s="107"/>
      <c r="EE297" s="107"/>
      <c r="EF297" s="107"/>
      <c r="EG297" s="107"/>
      <c r="EH297" s="107"/>
      <c r="EI297" s="107"/>
      <c r="EJ297" s="107"/>
      <c r="EK297" s="107"/>
      <c r="EL297" s="107"/>
      <c r="EM297" s="107"/>
      <c r="EN297" s="107"/>
      <c r="EO297" s="107"/>
      <c r="EP297" s="107"/>
      <c r="EQ297" s="107"/>
      <c r="ER297" s="107"/>
      <c r="ES297" s="107"/>
      <c r="ET297" s="107"/>
      <c r="EU297" s="107"/>
      <c r="EV297" s="107"/>
      <c r="EW297" s="107"/>
      <c r="EX297" s="107"/>
      <c r="EY297" s="107"/>
      <c r="EZ297" s="107"/>
      <c r="FA297" s="107"/>
      <c r="FB297" s="107"/>
      <c r="FC297" s="107"/>
      <c r="FD297" s="107"/>
      <c r="FE297" s="107"/>
      <c r="FF297" s="107"/>
      <c r="FG297" s="107"/>
      <c r="FH297" s="107"/>
      <c r="FI297" s="107"/>
      <c r="FJ297" s="107"/>
      <c r="FK297" s="107"/>
      <c r="FL297" s="107"/>
      <c r="FM297" s="107"/>
      <c r="FN297" s="107"/>
      <c r="FO297" s="107"/>
      <c r="FP297" s="107"/>
      <c r="FQ297" s="107"/>
      <c r="FR297" s="107"/>
      <c r="FS297" s="107"/>
      <c r="FT297" s="107"/>
      <c r="FU297" s="107"/>
      <c r="FV297" s="107"/>
      <c r="FW297" s="107"/>
      <c r="FX297" s="107"/>
      <c r="FY297" s="107"/>
      <c r="FZ297" s="107"/>
      <c r="GA297" s="107"/>
      <c r="GB297" s="107"/>
      <c r="GC297" s="107"/>
      <c r="GD297" s="107"/>
      <c r="GE297" s="107"/>
      <c r="GF297" s="107"/>
      <c r="GG297" s="107"/>
      <c r="GH297" s="107"/>
      <c r="GI297" s="107"/>
      <c r="GJ297" s="107"/>
      <c r="GK297" s="107"/>
      <c r="GL297" s="107"/>
      <c r="GM297" s="107"/>
      <c r="GN297" s="107"/>
      <c r="GO297" s="107"/>
      <c r="GP297" s="107"/>
      <c r="GQ297" s="107"/>
      <c r="GR297" s="107"/>
      <c r="GS297" s="107"/>
      <c r="GT297" s="107"/>
      <c r="GU297" s="107"/>
      <c r="GV297" s="107"/>
      <c r="GW297" s="107"/>
      <c r="GX297" s="107">
        <v>0</v>
      </c>
    </row>
    <row r="299">
      <c r="A299" s="108">
        <v>50</v>
      </c>
      <c r="B299" s="108">
        <v>0</v>
      </c>
      <c r="C299" s="108">
        <v>0</v>
      </c>
      <c r="D299" s="108">
        <v>1</v>
      </c>
      <c r="E299" s="108">
        <v>201</v>
      </c>
      <c r="F299" s="108">
        <f>ROUND(Source!O297,O299)</f>
        <v>1222.47</v>
      </c>
      <c r="G299" s="108" t="s">
        <v>359</v>
      </c>
      <c r="H299" s="108" t="s">
        <v>360</v>
      </c>
      <c r="I299" s="108"/>
      <c r="J299" s="108"/>
      <c r="K299" s="108">
        <v>201</v>
      </c>
      <c r="L299" s="108">
        <v>1</v>
      </c>
      <c r="M299" s="108">
        <v>3</v>
      </c>
      <c r="N299" s="108" t="s">
        <v>270</v>
      </c>
      <c r="O299" s="108">
        <v>2</v>
      </c>
      <c r="P299" s="108"/>
      <c r="Q299" s="108"/>
      <c r="R299" s="108"/>
      <c r="S299" s="108"/>
      <c r="T299" s="108"/>
      <c r="U299" s="108"/>
      <c r="V299" s="108"/>
      <c r="W299" s="108">
        <v>1222.4699999999998</v>
      </c>
      <c r="X299" s="108">
        <v>1</v>
      </c>
      <c r="Y299" s="108">
        <v>1222.4699999999998</v>
      </c>
      <c r="Z299" s="108"/>
      <c r="AA299" s="108"/>
      <c r="AB299" s="108"/>
    </row>
    <row r="300">
      <c r="A300" s="108">
        <v>50</v>
      </c>
      <c r="B300" s="108">
        <v>0</v>
      </c>
      <c r="C300" s="108">
        <v>0</v>
      </c>
      <c r="D300" s="108">
        <v>1</v>
      </c>
      <c r="E300" s="108">
        <v>202</v>
      </c>
      <c r="F300" s="108">
        <f>ROUND(Source!P297,O300)</f>
        <v>0</v>
      </c>
      <c r="G300" s="108" t="s">
        <v>361</v>
      </c>
      <c r="H300" s="108" t="s">
        <v>362</v>
      </c>
      <c r="I300" s="108"/>
      <c r="J300" s="108"/>
      <c r="K300" s="108">
        <v>202</v>
      </c>
      <c r="L300" s="108">
        <v>2</v>
      </c>
      <c r="M300" s="108">
        <v>3</v>
      </c>
      <c r="N300" s="108" t="s">
        <v>270</v>
      </c>
      <c r="O300" s="108">
        <v>2</v>
      </c>
      <c r="P300" s="108"/>
      <c r="Q300" s="108"/>
      <c r="R300" s="108"/>
      <c r="S300" s="108"/>
      <c r="T300" s="108"/>
      <c r="U300" s="108"/>
      <c r="V300" s="108"/>
      <c r="W300" s="108">
        <v>0</v>
      </c>
      <c r="X300" s="108">
        <v>1</v>
      </c>
      <c r="Y300" s="108">
        <v>0</v>
      </c>
      <c r="Z300" s="108"/>
      <c r="AA300" s="108"/>
      <c r="AB300" s="108"/>
    </row>
    <row r="301">
      <c r="A301" s="108">
        <v>50</v>
      </c>
      <c r="B301" s="108">
        <v>0</v>
      </c>
      <c r="C301" s="108">
        <v>0</v>
      </c>
      <c r="D301" s="108">
        <v>1</v>
      </c>
      <c r="E301" s="108">
        <v>222</v>
      </c>
      <c r="F301" s="108">
        <f>ROUND(Source!AO297,O301)</f>
        <v>0</v>
      </c>
      <c r="G301" s="108" t="s">
        <v>363</v>
      </c>
      <c r="H301" s="108" t="s">
        <v>364</v>
      </c>
      <c r="I301" s="108"/>
      <c r="J301" s="108"/>
      <c r="K301" s="108">
        <v>222</v>
      </c>
      <c r="L301" s="108">
        <v>3</v>
      </c>
      <c r="M301" s="108">
        <v>3</v>
      </c>
      <c r="N301" s="108" t="s">
        <v>270</v>
      </c>
      <c r="O301" s="108">
        <v>2</v>
      </c>
      <c r="P301" s="108"/>
      <c r="Q301" s="108"/>
      <c r="R301" s="108"/>
      <c r="S301" s="108"/>
      <c r="T301" s="108"/>
      <c r="U301" s="108"/>
      <c r="V301" s="108"/>
      <c r="W301" s="108">
        <v>0</v>
      </c>
      <c r="X301" s="108">
        <v>1</v>
      </c>
      <c r="Y301" s="108">
        <v>0</v>
      </c>
      <c r="Z301" s="108"/>
      <c r="AA301" s="108"/>
      <c r="AB301" s="108"/>
    </row>
    <row r="302">
      <c r="A302" s="108">
        <v>50</v>
      </c>
      <c r="B302" s="108">
        <v>0</v>
      </c>
      <c r="C302" s="108">
        <v>0</v>
      </c>
      <c r="D302" s="108">
        <v>1</v>
      </c>
      <c r="E302" s="108">
        <v>225</v>
      </c>
      <c r="F302" s="108">
        <f>ROUND(Source!AV297,O302)</f>
        <v>0</v>
      </c>
      <c r="G302" s="108" t="s">
        <v>365</v>
      </c>
      <c r="H302" s="108" t="s">
        <v>366</v>
      </c>
      <c r="I302" s="108"/>
      <c r="J302" s="108"/>
      <c r="K302" s="108">
        <v>225</v>
      </c>
      <c r="L302" s="108">
        <v>4</v>
      </c>
      <c r="M302" s="108">
        <v>3</v>
      </c>
      <c r="N302" s="108" t="s">
        <v>270</v>
      </c>
      <c r="O302" s="108">
        <v>2</v>
      </c>
      <c r="P302" s="108"/>
      <c r="Q302" s="108"/>
      <c r="R302" s="108"/>
      <c r="S302" s="108"/>
      <c r="T302" s="108"/>
      <c r="U302" s="108"/>
      <c r="V302" s="108"/>
      <c r="W302" s="108">
        <v>0</v>
      </c>
      <c r="X302" s="108">
        <v>1</v>
      </c>
      <c r="Y302" s="108">
        <v>0</v>
      </c>
      <c r="Z302" s="108"/>
      <c r="AA302" s="108"/>
      <c r="AB302" s="108"/>
    </row>
    <row r="303">
      <c r="A303" s="108">
        <v>50</v>
      </c>
      <c r="B303" s="108">
        <v>0</v>
      </c>
      <c r="C303" s="108">
        <v>0</v>
      </c>
      <c r="D303" s="108">
        <v>1</v>
      </c>
      <c r="E303" s="108">
        <v>226</v>
      </c>
      <c r="F303" s="108">
        <f>ROUND(Source!AW297,O303)</f>
        <v>0</v>
      </c>
      <c r="G303" s="108" t="s">
        <v>367</v>
      </c>
      <c r="H303" s="108" t="s">
        <v>368</v>
      </c>
      <c r="I303" s="108"/>
      <c r="J303" s="108"/>
      <c r="K303" s="108">
        <v>226</v>
      </c>
      <c r="L303" s="108">
        <v>5</v>
      </c>
      <c r="M303" s="108">
        <v>3</v>
      </c>
      <c r="N303" s="108" t="s">
        <v>270</v>
      </c>
      <c r="O303" s="108">
        <v>2</v>
      </c>
      <c r="P303" s="108"/>
      <c r="Q303" s="108"/>
      <c r="R303" s="108"/>
      <c r="S303" s="108"/>
      <c r="T303" s="108"/>
      <c r="U303" s="108"/>
      <c r="V303" s="108"/>
      <c r="W303" s="108">
        <v>0</v>
      </c>
      <c r="X303" s="108">
        <v>1</v>
      </c>
      <c r="Y303" s="108">
        <v>0</v>
      </c>
      <c r="Z303" s="108"/>
      <c r="AA303" s="108"/>
      <c r="AB303" s="108"/>
    </row>
    <row r="304">
      <c r="A304" s="108">
        <v>50</v>
      </c>
      <c r="B304" s="108">
        <v>0</v>
      </c>
      <c r="C304" s="108">
        <v>0</v>
      </c>
      <c r="D304" s="108">
        <v>1</v>
      </c>
      <c r="E304" s="108">
        <v>227</v>
      </c>
      <c r="F304" s="108">
        <f>ROUND(Source!AX297,O304)</f>
        <v>0</v>
      </c>
      <c r="G304" s="108" t="s">
        <v>369</v>
      </c>
      <c r="H304" s="108" t="s">
        <v>370</v>
      </c>
      <c r="I304" s="108"/>
      <c r="J304" s="108"/>
      <c r="K304" s="108">
        <v>227</v>
      </c>
      <c r="L304" s="108">
        <v>6</v>
      </c>
      <c r="M304" s="108">
        <v>3</v>
      </c>
      <c r="N304" s="108" t="s">
        <v>270</v>
      </c>
      <c r="O304" s="108">
        <v>2</v>
      </c>
      <c r="P304" s="108"/>
      <c r="Q304" s="108"/>
      <c r="R304" s="108"/>
      <c r="S304" s="108"/>
      <c r="T304" s="108"/>
      <c r="U304" s="108"/>
      <c r="V304" s="108"/>
      <c r="W304" s="108">
        <v>0</v>
      </c>
      <c r="X304" s="108">
        <v>1</v>
      </c>
      <c r="Y304" s="108">
        <v>0</v>
      </c>
      <c r="Z304" s="108"/>
      <c r="AA304" s="108"/>
      <c r="AB304" s="108"/>
    </row>
    <row r="305">
      <c r="A305" s="108">
        <v>50</v>
      </c>
      <c r="B305" s="108">
        <v>0</v>
      </c>
      <c r="C305" s="108">
        <v>0</v>
      </c>
      <c r="D305" s="108">
        <v>1</v>
      </c>
      <c r="E305" s="108">
        <v>228</v>
      </c>
      <c r="F305" s="108">
        <f>ROUND(Source!AY297,O305)</f>
        <v>0</v>
      </c>
      <c r="G305" s="108" t="s">
        <v>371</v>
      </c>
      <c r="H305" s="108" t="s">
        <v>372</v>
      </c>
      <c r="I305" s="108"/>
      <c r="J305" s="108"/>
      <c r="K305" s="108">
        <v>228</v>
      </c>
      <c r="L305" s="108">
        <v>7</v>
      </c>
      <c r="M305" s="108">
        <v>3</v>
      </c>
      <c r="N305" s="108" t="s">
        <v>270</v>
      </c>
      <c r="O305" s="108">
        <v>2</v>
      </c>
      <c r="P305" s="108"/>
      <c r="Q305" s="108"/>
      <c r="R305" s="108"/>
      <c r="S305" s="108"/>
      <c r="T305" s="108"/>
      <c r="U305" s="108"/>
      <c r="V305" s="108"/>
      <c r="W305" s="108">
        <v>0</v>
      </c>
      <c r="X305" s="108">
        <v>1</v>
      </c>
      <c r="Y305" s="108">
        <v>0</v>
      </c>
      <c r="Z305" s="108"/>
      <c r="AA305" s="108"/>
      <c r="AB305" s="108"/>
    </row>
    <row r="306">
      <c r="A306" s="108">
        <v>50</v>
      </c>
      <c r="B306" s="108">
        <v>0</v>
      </c>
      <c r="C306" s="108">
        <v>0</v>
      </c>
      <c r="D306" s="108">
        <v>1</v>
      </c>
      <c r="E306" s="108">
        <v>216</v>
      </c>
      <c r="F306" s="108">
        <f>ROUND(Source!AP297,O306)</f>
        <v>0</v>
      </c>
      <c r="G306" s="108" t="s">
        <v>373</v>
      </c>
      <c r="H306" s="108" t="s">
        <v>374</v>
      </c>
      <c r="I306" s="108"/>
      <c r="J306" s="108"/>
      <c r="K306" s="108">
        <v>216</v>
      </c>
      <c r="L306" s="108">
        <v>8</v>
      </c>
      <c r="M306" s="108">
        <v>3</v>
      </c>
      <c r="N306" s="108" t="s">
        <v>270</v>
      </c>
      <c r="O306" s="108">
        <v>2</v>
      </c>
      <c r="P306" s="108"/>
      <c r="Q306" s="108"/>
      <c r="R306" s="108"/>
      <c r="S306" s="108"/>
      <c r="T306" s="108"/>
      <c r="U306" s="108"/>
      <c r="V306" s="108"/>
      <c r="W306" s="108">
        <v>0</v>
      </c>
      <c r="X306" s="108">
        <v>1</v>
      </c>
      <c r="Y306" s="108">
        <v>0</v>
      </c>
      <c r="Z306" s="108"/>
      <c r="AA306" s="108"/>
      <c r="AB306" s="108"/>
    </row>
    <row r="307">
      <c r="A307" s="108">
        <v>50</v>
      </c>
      <c r="B307" s="108">
        <v>0</v>
      </c>
      <c r="C307" s="108">
        <v>0</v>
      </c>
      <c r="D307" s="108">
        <v>1</v>
      </c>
      <c r="E307" s="108">
        <v>223</v>
      </c>
      <c r="F307" s="108">
        <f>ROUND(Source!AQ297,O307)</f>
        <v>0</v>
      </c>
      <c r="G307" s="108" t="s">
        <v>375</v>
      </c>
      <c r="H307" s="108" t="s">
        <v>376</v>
      </c>
      <c r="I307" s="108"/>
      <c r="J307" s="108"/>
      <c r="K307" s="108">
        <v>223</v>
      </c>
      <c r="L307" s="108">
        <v>9</v>
      </c>
      <c r="M307" s="108">
        <v>3</v>
      </c>
      <c r="N307" s="108" t="s">
        <v>270</v>
      </c>
      <c r="O307" s="108">
        <v>2</v>
      </c>
      <c r="P307" s="108"/>
      <c r="Q307" s="108"/>
      <c r="R307" s="108"/>
      <c r="S307" s="108"/>
      <c r="T307" s="108"/>
      <c r="U307" s="108"/>
      <c r="V307" s="108"/>
      <c r="W307" s="108">
        <v>0</v>
      </c>
      <c r="X307" s="108">
        <v>1</v>
      </c>
      <c r="Y307" s="108">
        <v>0</v>
      </c>
      <c r="Z307" s="108"/>
      <c r="AA307" s="108"/>
      <c r="AB307" s="108"/>
    </row>
    <row r="308">
      <c r="A308" s="108">
        <v>50</v>
      </c>
      <c r="B308" s="108">
        <v>0</v>
      </c>
      <c r="C308" s="108">
        <v>0</v>
      </c>
      <c r="D308" s="108">
        <v>1</v>
      </c>
      <c r="E308" s="108">
        <v>229</v>
      </c>
      <c r="F308" s="108">
        <f>ROUND(Source!AZ297,O308)</f>
        <v>0</v>
      </c>
      <c r="G308" s="108" t="s">
        <v>377</v>
      </c>
      <c r="H308" s="108" t="s">
        <v>378</v>
      </c>
      <c r="I308" s="108"/>
      <c r="J308" s="108"/>
      <c r="K308" s="108">
        <v>229</v>
      </c>
      <c r="L308" s="108">
        <v>10</v>
      </c>
      <c r="M308" s="108">
        <v>3</v>
      </c>
      <c r="N308" s="108" t="s">
        <v>270</v>
      </c>
      <c r="O308" s="108">
        <v>2</v>
      </c>
      <c r="P308" s="108"/>
      <c r="Q308" s="108"/>
      <c r="R308" s="108"/>
      <c r="S308" s="108"/>
      <c r="T308" s="108"/>
      <c r="U308" s="108"/>
      <c r="V308" s="108"/>
      <c r="W308" s="108">
        <v>0</v>
      </c>
      <c r="X308" s="108">
        <v>1</v>
      </c>
      <c r="Y308" s="108">
        <v>0</v>
      </c>
      <c r="Z308" s="108"/>
      <c r="AA308" s="108"/>
      <c r="AB308" s="108"/>
    </row>
    <row r="309">
      <c r="A309" s="108">
        <v>50</v>
      </c>
      <c r="B309" s="108">
        <v>0</v>
      </c>
      <c r="C309" s="108">
        <v>0</v>
      </c>
      <c r="D309" s="108">
        <v>1</v>
      </c>
      <c r="E309" s="108">
        <v>203</v>
      </c>
      <c r="F309" s="108">
        <f>ROUND(Source!Q297,O309)</f>
        <v>645.41999999999996</v>
      </c>
      <c r="G309" s="108" t="s">
        <v>379</v>
      </c>
      <c r="H309" s="108" t="s">
        <v>380</v>
      </c>
      <c r="I309" s="108"/>
      <c r="J309" s="108"/>
      <c r="K309" s="108">
        <v>203</v>
      </c>
      <c r="L309" s="108">
        <v>11</v>
      </c>
      <c r="M309" s="108">
        <v>3</v>
      </c>
      <c r="N309" s="108" t="s">
        <v>270</v>
      </c>
      <c r="O309" s="108">
        <v>2</v>
      </c>
      <c r="P309" s="108"/>
      <c r="Q309" s="108"/>
      <c r="R309" s="108"/>
      <c r="S309" s="108"/>
      <c r="T309" s="108"/>
      <c r="U309" s="108"/>
      <c r="V309" s="108"/>
      <c r="W309" s="108">
        <v>645.41999999999996</v>
      </c>
      <c r="X309" s="108">
        <v>1</v>
      </c>
      <c r="Y309" s="108">
        <v>645.41999999999996</v>
      </c>
      <c r="Z309" s="108"/>
      <c r="AA309" s="108"/>
      <c r="AB309" s="108"/>
    </row>
    <row r="310">
      <c r="A310" s="108">
        <v>50</v>
      </c>
      <c r="B310" s="108">
        <v>0</v>
      </c>
      <c r="C310" s="108">
        <v>0</v>
      </c>
      <c r="D310" s="108">
        <v>1</v>
      </c>
      <c r="E310" s="108">
        <v>231</v>
      </c>
      <c r="F310" s="108">
        <f>ROUND(Source!BB297,O310)</f>
        <v>0</v>
      </c>
      <c r="G310" s="108" t="s">
        <v>381</v>
      </c>
      <c r="H310" s="108" t="s">
        <v>382</v>
      </c>
      <c r="I310" s="108"/>
      <c r="J310" s="108"/>
      <c r="K310" s="108">
        <v>231</v>
      </c>
      <c r="L310" s="108">
        <v>12</v>
      </c>
      <c r="M310" s="108">
        <v>3</v>
      </c>
      <c r="N310" s="108" t="s">
        <v>270</v>
      </c>
      <c r="O310" s="108">
        <v>2</v>
      </c>
      <c r="P310" s="108"/>
      <c r="Q310" s="108"/>
      <c r="R310" s="108"/>
      <c r="S310" s="108"/>
      <c r="T310" s="108"/>
      <c r="U310" s="108"/>
      <c r="V310" s="108"/>
      <c r="W310" s="108">
        <v>0</v>
      </c>
      <c r="X310" s="108">
        <v>1</v>
      </c>
      <c r="Y310" s="108">
        <v>0</v>
      </c>
      <c r="Z310" s="108"/>
      <c r="AA310" s="108"/>
      <c r="AB310" s="108"/>
    </row>
    <row r="311">
      <c r="A311" s="108">
        <v>50</v>
      </c>
      <c r="B311" s="108">
        <v>0</v>
      </c>
      <c r="C311" s="108">
        <v>0</v>
      </c>
      <c r="D311" s="108">
        <v>1</v>
      </c>
      <c r="E311" s="108">
        <v>204</v>
      </c>
      <c r="F311" s="108">
        <f>ROUND(Source!R297,O311)</f>
        <v>577.05000000000007</v>
      </c>
      <c r="G311" s="108" t="s">
        <v>383</v>
      </c>
      <c r="H311" s="108" t="s">
        <v>384</v>
      </c>
      <c r="I311" s="108"/>
      <c r="J311" s="108"/>
      <c r="K311" s="108">
        <v>204</v>
      </c>
      <c r="L311" s="108">
        <v>13</v>
      </c>
      <c r="M311" s="108">
        <v>3</v>
      </c>
      <c r="N311" s="108" t="s">
        <v>270</v>
      </c>
      <c r="O311" s="108">
        <v>2</v>
      </c>
      <c r="P311" s="108"/>
      <c r="Q311" s="108"/>
      <c r="R311" s="108"/>
      <c r="S311" s="108"/>
      <c r="T311" s="108"/>
      <c r="U311" s="108"/>
      <c r="V311" s="108"/>
      <c r="W311" s="108">
        <v>577.04999999999995</v>
      </c>
      <c r="X311" s="108">
        <v>1</v>
      </c>
      <c r="Y311" s="108">
        <v>577.04999999999995</v>
      </c>
      <c r="Z311" s="108"/>
      <c r="AA311" s="108"/>
      <c r="AB311" s="108"/>
    </row>
    <row r="312">
      <c r="A312" s="108">
        <v>50</v>
      </c>
      <c r="B312" s="108">
        <v>0</v>
      </c>
      <c r="C312" s="108">
        <v>0</v>
      </c>
      <c r="D312" s="108">
        <v>1</v>
      </c>
      <c r="E312" s="108">
        <v>205</v>
      </c>
      <c r="F312" s="108">
        <f>ROUND(Source!S297,O312)</f>
        <v>0</v>
      </c>
      <c r="G312" s="108" t="s">
        <v>385</v>
      </c>
      <c r="H312" s="108" t="s">
        <v>386</v>
      </c>
      <c r="I312" s="108"/>
      <c r="J312" s="108"/>
      <c r="K312" s="108">
        <v>205</v>
      </c>
      <c r="L312" s="108">
        <v>14</v>
      </c>
      <c r="M312" s="108">
        <v>3</v>
      </c>
      <c r="N312" s="108" t="s">
        <v>270</v>
      </c>
      <c r="O312" s="108">
        <v>2</v>
      </c>
      <c r="P312" s="108"/>
      <c r="Q312" s="108"/>
      <c r="R312" s="108"/>
      <c r="S312" s="108"/>
      <c r="T312" s="108"/>
      <c r="U312" s="108"/>
      <c r="V312" s="108"/>
      <c r="W312" s="108">
        <v>0</v>
      </c>
      <c r="X312" s="108">
        <v>1</v>
      </c>
      <c r="Y312" s="108">
        <v>0</v>
      </c>
      <c r="Z312" s="108"/>
      <c r="AA312" s="108"/>
      <c r="AB312" s="108"/>
    </row>
    <row r="313">
      <c r="A313" s="108">
        <v>50</v>
      </c>
      <c r="B313" s="108">
        <v>0</v>
      </c>
      <c r="C313" s="108">
        <v>0</v>
      </c>
      <c r="D313" s="108">
        <v>1</v>
      </c>
      <c r="E313" s="108">
        <v>232</v>
      </c>
      <c r="F313" s="108">
        <f>ROUND(Source!BC297,O313)</f>
        <v>0</v>
      </c>
      <c r="G313" s="108" t="s">
        <v>387</v>
      </c>
      <c r="H313" s="108" t="s">
        <v>388</v>
      </c>
      <c r="I313" s="108"/>
      <c r="J313" s="108"/>
      <c r="K313" s="108">
        <v>232</v>
      </c>
      <c r="L313" s="108">
        <v>15</v>
      </c>
      <c r="M313" s="108">
        <v>3</v>
      </c>
      <c r="N313" s="108" t="s">
        <v>270</v>
      </c>
      <c r="O313" s="108">
        <v>2</v>
      </c>
      <c r="P313" s="108"/>
      <c r="Q313" s="108"/>
      <c r="R313" s="108"/>
      <c r="S313" s="108"/>
      <c r="T313" s="108"/>
      <c r="U313" s="108"/>
      <c r="V313" s="108"/>
      <c r="W313" s="108">
        <v>0</v>
      </c>
      <c r="X313" s="108">
        <v>1</v>
      </c>
      <c r="Y313" s="108">
        <v>0</v>
      </c>
      <c r="Z313" s="108"/>
      <c r="AA313" s="108"/>
      <c r="AB313" s="108"/>
    </row>
    <row r="314">
      <c r="A314" s="108">
        <v>50</v>
      </c>
      <c r="B314" s="108">
        <v>0</v>
      </c>
      <c r="C314" s="108">
        <v>0</v>
      </c>
      <c r="D314" s="108">
        <v>1</v>
      </c>
      <c r="E314" s="108">
        <v>214</v>
      </c>
      <c r="F314" s="108">
        <f>ROUND(Source!AS297,O314)</f>
        <v>1222.47</v>
      </c>
      <c r="G314" s="108" t="s">
        <v>389</v>
      </c>
      <c r="H314" s="108" t="s">
        <v>390</v>
      </c>
      <c r="I314" s="108"/>
      <c r="J314" s="108"/>
      <c r="K314" s="108">
        <v>214</v>
      </c>
      <c r="L314" s="108">
        <v>16</v>
      </c>
      <c r="M314" s="108">
        <v>3</v>
      </c>
      <c r="N314" s="108" t="s">
        <v>270</v>
      </c>
      <c r="O314" s="108">
        <v>2</v>
      </c>
      <c r="P314" s="108"/>
      <c r="Q314" s="108"/>
      <c r="R314" s="108"/>
      <c r="S314" s="108"/>
      <c r="T314" s="108"/>
      <c r="U314" s="108"/>
      <c r="V314" s="108"/>
      <c r="W314" s="108">
        <v>1222.47</v>
      </c>
      <c r="X314" s="108">
        <v>1</v>
      </c>
      <c r="Y314" s="108">
        <v>1222.47</v>
      </c>
      <c r="Z314" s="108"/>
      <c r="AA314" s="108"/>
      <c r="AB314" s="108"/>
    </row>
    <row r="315">
      <c r="A315" s="108">
        <v>50</v>
      </c>
      <c r="B315" s="108">
        <v>0</v>
      </c>
      <c r="C315" s="108">
        <v>0</v>
      </c>
      <c r="D315" s="108">
        <v>1</v>
      </c>
      <c r="E315" s="108">
        <v>215</v>
      </c>
      <c r="F315" s="108">
        <f>ROUND(Source!AT297,O315)</f>
        <v>0</v>
      </c>
      <c r="G315" s="108" t="s">
        <v>391</v>
      </c>
      <c r="H315" s="108" t="s">
        <v>392</v>
      </c>
      <c r="I315" s="108"/>
      <c r="J315" s="108"/>
      <c r="K315" s="108">
        <v>215</v>
      </c>
      <c r="L315" s="108">
        <v>17</v>
      </c>
      <c r="M315" s="108">
        <v>3</v>
      </c>
      <c r="N315" s="108" t="s">
        <v>270</v>
      </c>
      <c r="O315" s="108">
        <v>2</v>
      </c>
      <c r="P315" s="108"/>
      <c r="Q315" s="108"/>
      <c r="R315" s="108"/>
      <c r="S315" s="108"/>
      <c r="T315" s="108"/>
      <c r="U315" s="108"/>
      <c r="V315" s="108"/>
      <c r="W315" s="108">
        <v>0</v>
      </c>
      <c r="X315" s="108">
        <v>1</v>
      </c>
      <c r="Y315" s="108">
        <v>0</v>
      </c>
      <c r="Z315" s="108"/>
      <c r="AA315" s="108"/>
      <c r="AB315" s="108"/>
    </row>
    <row r="316">
      <c r="A316" s="108">
        <v>50</v>
      </c>
      <c r="B316" s="108">
        <v>0</v>
      </c>
      <c r="C316" s="108">
        <v>0</v>
      </c>
      <c r="D316" s="108">
        <v>1</v>
      </c>
      <c r="E316" s="108">
        <v>217</v>
      </c>
      <c r="F316" s="108">
        <f>ROUND(Source!AU297,O316)</f>
        <v>0</v>
      </c>
      <c r="G316" s="108" t="s">
        <v>393</v>
      </c>
      <c r="H316" s="108" t="s">
        <v>394</v>
      </c>
      <c r="I316" s="108"/>
      <c r="J316" s="108"/>
      <c r="K316" s="108">
        <v>217</v>
      </c>
      <c r="L316" s="108">
        <v>18</v>
      </c>
      <c r="M316" s="108">
        <v>3</v>
      </c>
      <c r="N316" s="108" t="s">
        <v>270</v>
      </c>
      <c r="O316" s="108">
        <v>2</v>
      </c>
      <c r="P316" s="108"/>
      <c r="Q316" s="108"/>
      <c r="R316" s="108"/>
      <c r="S316" s="108"/>
      <c r="T316" s="108"/>
      <c r="U316" s="108"/>
      <c r="V316" s="108"/>
      <c r="W316" s="108">
        <v>0</v>
      </c>
      <c r="X316" s="108">
        <v>1</v>
      </c>
      <c r="Y316" s="108">
        <v>0</v>
      </c>
      <c r="Z316" s="108"/>
      <c r="AA316" s="108"/>
      <c r="AB316" s="108"/>
    </row>
    <row r="317">
      <c r="A317" s="108">
        <v>50</v>
      </c>
      <c r="B317" s="108">
        <v>0</v>
      </c>
      <c r="C317" s="108">
        <v>0</v>
      </c>
      <c r="D317" s="108">
        <v>1</v>
      </c>
      <c r="E317" s="108">
        <v>230</v>
      </c>
      <c r="F317" s="108">
        <f>ROUND(Source!BA297,O317)</f>
        <v>0</v>
      </c>
      <c r="G317" s="108" t="s">
        <v>395</v>
      </c>
      <c r="H317" s="108" t="s">
        <v>396</v>
      </c>
      <c r="I317" s="108"/>
      <c r="J317" s="108"/>
      <c r="K317" s="108">
        <v>230</v>
      </c>
      <c r="L317" s="108">
        <v>19</v>
      </c>
      <c r="M317" s="108">
        <v>3</v>
      </c>
      <c r="N317" s="108" t="s">
        <v>270</v>
      </c>
      <c r="O317" s="108">
        <v>2</v>
      </c>
      <c r="P317" s="108"/>
      <c r="Q317" s="108"/>
      <c r="R317" s="108"/>
      <c r="S317" s="108"/>
      <c r="T317" s="108"/>
      <c r="U317" s="108"/>
      <c r="V317" s="108"/>
      <c r="W317" s="108">
        <v>0</v>
      </c>
      <c r="X317" s="108">
        <v>1</v>
      </c>
      <c r="Y317" s="108">
        <v>0</v>
      </c>
      <c r="Z317" s="108"/>
      <c r="AA317" s="108"/>
      <c r="AB317" s="108"/>
    </row>
    <row r="318">
      <c r="A318" s="108">
        <v>50</v>
      </c>
      <c r="B318" s="108">
        <v>0</v>
      </c>
      <c r="C318" s="108">
        <v>0</v>
      </c>
      <c r="D318" s="108">
        <v>1</v>
      </c>
      <c r="E318" s="108">
        <v>206</v>
      </c>
      <c r="F318" s="108">
        <f>ROUND(Source!T297,O318)</f>
        <v>0</v>
      </c>
      <c r="G318" s="108" t="s">
        <v>397</v>
      </c>
      <c r="H318" s="108" t="s">
        <v>398</v>
      </c>
      <c r="I318" s="108"/>
      <c r="J318" s="108"/>
      <c r="K318" s="108">
        <v>206</v>
      </c>
      <c r="L318" s="108">
        <v>20</v>
      </c>
      <c r="M318" s="108">
        <v>3</v>
      </c>
      <c r="N318" s="108" t="s">
        <v>270</v>
      </c>
      <c r="O318" s="108">
        <v>2</v>
      </c>
      <c r="P318" s="108"/>
      <c r="Q318" s="108"/>
      <c r="R318" s="108"/>
      <c r="S318" s="108"/>
      <c r="T318" s="108"/>
      <c r="U318" s="108"/>
      <c r="V318" s="108"/>
      <c r="W318" s="108">
        <v>0</v>
      </c>
      <c r="X318" s="108">
        <v>1</v>
      </c>
      <c r="Y318" s="108">
        <v>0</v>
      </c>
      <c r="Z318" s="108"/>
      <c r="AA318" s="108"/>
      <c r="AB318" s="108"/>
    </row>
    <row r="319">
      <c r="A319" s="108">
        <v>50</v>
      </c>
      <c r="B319" s="108">
        <v>0</v>
      </c>
      <c r="C319" s="108">
        <v>0</v>
      </c>
      <c r="D319" s="108">
        <v>1</v>
      </c>
      <c r="E319" s="108">
        <v>207</v>
      </c>
      <c r="F319" s="108">
        <f>ROUND(Source!U297,O319)</f>
        <v>0</v>
      </c>
      <c r="G319" s="108" t="s">
        <v>399</v>
      </c>
      <c r="H319" s="108" t="s">
        <v>400</v>
      </c>
      <c r="I319" s="108"/>
      <c r="J319" s="108"/>
      <c r="K319" s="108">
        <v>207</v>
      </c>
      <c r="L319" s="108">
        <v>21</v>
      </c>
      <c r="M319" s="108">
        <v>3</v>
      </c>
      <c r="N319" s="108" t="s">
        <v>270</v>
      </c>
      <c r="O319" s="108">
        <v>7</v>
      </c>
      <c r="P319" s="108"/>
      <c r="Q319" s="108"/>
      <c r="R319" s="108"/>
      <c r="S319" s="108"/>
      <c r="T319" s="108"/>
      <c r="U319" s="108"/>
      <c r="V319" s="108"/>
      <c r="W319" s="108">
        <v>0</v>
      </c>
      <c r="X319" s="108">
        <v>1</v>
      </c>
      <c r="Y319" s="108">
        <v>0</v>
      </c>
      <c r="Z319" s="108"/>
      <c r="AA319" s="108"/>
      <c r="AB319" s="108"/>
    </row>
    <row r="320">
      <c r="A320" s="108">
        <v>50</v>
      </c>
      <c r="B320" s="108">
        <v>0</v>
      </c>
      <c r="C320" s="108">
        <v>0</v>
      </c>
      <c r="D320" s="108">
        <v>1</v>
      </c>
      <c r="E320" s="108">
        <v>208</v>
      </c>
      <c r="F320" s="108">
        <f>ROUND(Source!V297,O320)</f>
        <v>1.1599999999999999</v>
      </c>
      <c r="G320" s="108" t="s">
        <v>401</v>
      </c>
      <c r="H320" s="108" t="s">
        <v>402</v>
      </c>
      <c r="I320" s="108"/>
      <c r="J320" s="108"/>
      <c r="K320" s="108">
        <v>208</v>
      </c>
      <c r="L320" s="108">
        <v>22</v>
      </c>
      <c r="M320" s="108">
        <v>3</v>
      </c>
      <c r="N320" s="108" t="s">
        <v>270</v>
      </c>
      <c r="O320" s="108">
        <v>7</v>
      </c>
      <c r="P320" s="108"/>
      <c r="Q320" s="108"/>
      <c r="R320" s="108"/>
      <c r="S320" s="108"/>
      <c r="T320" s="108"/>
      <c r="U320" s="108"/>
      <c r="V320" s="108"/>
      <c r="W320" s="108">
        <v>1.1599999999999999</v>
      </c>
      <c r="X320" s="108">
        <v>1</v>
      </c>
      <c r="Y320" s="108">
        <v>1.1599999999999999</v>
      </c>
      <c r="Z320" s="108"/>
      <c r="AA320" s="108"/>
      <c r="AB320" s="108"/>
    </row>
    <row r="321">
      <c r="A321" s="108">
        <v>50</v>
      </c>
      <c r="B321" s="108">
        <v>0</v>
      </c>
      <c r="C321" s="108">
        <v>0</v>
      </c>
      <c r="D321" s="108">
        <v>1</v>
      </c>
      <c r="E321" s="108">
        <v>209</v>
      </c>
      <c r="F321" s="108">
        <f>ROUND(Source!W297,O321)</f>
        <v>0</v>
      </c>
      <c r="G321" s="108" t="s">
        <v>403</v>
      </c>
      <c r="H321" s="108" t="s">
        <v>404</v>
      </c>
      <c r="I321" s="108"/>
      <c r="J321" s="108"/>
      <c r="K321" s="108">
        <v>209</v>
      </c>
      <c r="L321" s="108">
        <v>23</v>
      </c>
      <c r="M321" s="108">
        <v>3</v>
      </c>
      <c r="N321" s="108" t="s">
        <v>270</v>
      </c>
      <c r="O321" s="108">
        <v>2</v>
      </c>
      <c r="P321" s="108"/>
      <c r="Q321" s="108"/>
      <c r="R321" s="108"/>
      <c r="S321" s="108"/>
      <c r="T321" s="108"/>
      <c r="U321" s="108"/>
      <c r="V321" s="108"/>
      <c r="W321" s="108">
        <v>0</v>
      </c>
      <c r="X321" s="108">
        <v>1</v>
      </c>
      <c r="Y321" s="108">
        <v>0</v>
      </c>
      <c r="Z321" s="108"/>
      <c r="AA321" s="108"/>
      <c r="AB321" s="108"/>
    </row>
    <row r="322">
      <c r="A322" s="108">
        <v>50</v>
      </c>
      <c r="B322" s="108">
        <v>0</v>
      </c>
      <c r="C322" s="108">
        <v>0</v>
      </c>
      <c r="D322" s="108">
        <v>1</v>
      </c>
      <c r="E322" s="108">
        <v>233</v>
      </c>
      <c r="F322" s="108">
        <f>ROUND(Source!BD297,O322)</f>
        <v>0</v>
      </c>
      <c r="G322" s="108" t="s">
        <v>405</v>
      </c>
      <c r="H322" s="108" t="s">
        <v>406</v>
      </c>
      <c r="I322" s="108"/>
      <c r="J322" s="108"/>
      <c r="K322" s="108">
        <v>233</v>
      </c>
      <c r="L322" s="108">
        <v>24</v>
      </c>
      <c r="M322" s="108">
        <v>3</v>
      </c>
      <c r="N322" s="108" t="s">
        <v>270</v>
      </c>
      <c r="O322" s="108">
        <v>2</v>
      </c>
      <c r="P322" s="108"/>
      <c r="Q322" s="108"/>
      <c r="R322" s="108"/>
      <c r="S322" s="108"/>
      <c r="T322" s="108"/>
      <c r="U322" s="108"/>
      <c r="V322" s="108"/>
      <c r="W322" s="108">
        <v>0</v>
      </c>
      <c r="X322" s="108">
        <v>1</v>
      </c>
      <c r="Y322" s="108">
        <v>0</v>
      </c>
      <c r="Z322" s="108"/>
      <c r="AA322" s="108"/>
      <c r="AB322" s="108"/>
    </row>
    <row r="323">
      <c r="A323" s="108">
        <v>50</v>
      </c>
      <c r="B323" s="108">
        <v>0</v>
      </c>
      <c r="C323" s="108">
        <v>0</v>
      </c>
      <c r="D323" s="108">
        <v>1</v>
      </c>
      <c r="E323" s="108">
        <v>210</v>
      </c>
      <c r="F323" s="108">
        <f>ROUND(Source!X297,O323)</f>
        <v>0</v>
      </c>
      <c r="G323" s="108" t="s">
        <v>407</v>
      </c>
      <c r="H323" s="108" t="s">
        <v>408</v>
      </c>
      <c r="I323" s="108"/>
      <c r="J323" s="108"/>
      <c r="K323" s="108">
        <v>210</v>
      </c>
      <c r="L323" s="108">
        <v>25</v>
      </c>
      <c r="M323" s="108">
        <v>3</v>
      </c>
      <c r="N323" s="108" t="s">
        <v>270</v>
      </c>
      <c r="O323" s="108">
        <v>2</v>
      </c>
      <c r="P323" s="108"/>
      <c r="Q323" s="108"/>
      <c r="R323" s="108"/>
      <c r="S323" s="108"/>
      <c r="T323" s="108"/>
      <c r="U323" s="108"/>
      <c r="V323" s="108"/>
      <c r="W323" s="108">
        <v>0</v>
      </c>
      <c r="X323" s="108">
        <v>1</v>
      </c>
      <c r="Y323" s="108">
        <v>0</v>
      </c>
      <c r="Z323" s="108"/>
      <c r="AA323" s="108"/>
      <c r="AB323" s="108"/>
    </row>
    <row r="324">
      <c r="A324" s="108">
        <v>50</v>
      </c>
      <c r="B324" s="108">
        <v>0</v>
      </c>
      <c r="C324" s="108">
        <v>0</v>
      </c>
      <c r="D324" s="108">
        <v>1</v>
      </c>
      <c r="E324" s="108">
        <v>211</v>
      </c>
      <c r="F324" s="108">
        <f>ROUND(Source!Y297,O324)</f>
        <v>0</v>
      </c>
      <c r="G324" s="108" t="s">
        <v>409</v>
      </c>
      <c r="H324" s="108" t="s">
        <v>410</v>
      </c>
      <c r="I324" s="108"/>
      <c r="J324" s="108"/>
      <c r="K324" s="108">
        <v>211</v>
      </c>
      <c r="L324" s="108">
        <v>26</v>
      </c>
      <c r="M324" s="108">
        <v>3</v>
      </c>
      <c r="N324" s="108" t="s">
        <v>270</v>
      </c>
      <c r="O324" s="108">
        <v>2</v>
      </c>
      <c r="P324" s="108"/>
      <c r="Q324" s="108"/>
      <c r="R324" s="108"/>
      <c r="S324" s="108"/>
      <c r="T324" s="108"/>
      <c r="U324" s="108"/>
      <c r="V324" s="108"/>
      <c r="W324" s="108">
        <v>0</v>
      </c>
      <c r="X324" s="108">
        <v>1</v>
      </c>
      <c r="Y324" s="108">
        <v>0</v>
      </c>
      <c r="Z324" s="108"/>
      <c r="AA324" s="108"/>
      <c r="AB324" s="108"/>
    </row>
    <row r="325">
      <c r="A325" s="108">
        <v>50</v>
      </c>
      <c r="B325" s="108">
        <v>0</v>
      </c>
      <c r="C325" s="108">
        <v>0</v>
      </c>
      <c r="D325" s="108">
        <v>1</v>
      </c>
      <c r="E325" s="108">
        <v>224</v>
      </c>
      <c r="F325" s="108">
        <f>ROUND(Source!AR297,O325)</f>
        <v>1222.47</v>
      </c>
      <c r="G325" s="108" t="s">
        <v>411</v>
      </c>
      <c r="H325" s="108" t="s">
        <v>412</v>
      </c>
      <c r="I325" s="108"/>
      <c r="J325" s="108"/>
      <c r="K325" s="108">
        <v>224</v>
      </c>
      <c r="L325" s="108">
        <v>27</v>
      </c>
      <c r="M325" s="108">
        <v>3</v>
      </c>
      <c r="N325" s="108" t="s">
        <v>270</v>
      </c>
      <c r="O325" s="108">
        <v>2</v>
      </c>
      <c r="P325" s="108"/>
      <c r="Q325" s="108"/>
      <c r="R325" s="108"/>
      <c r="S325" s="108"/>
      <c r="T325" s="108"/>
      <c r="U325" s="108"/>
      <c r="V325" s="108"/>
      <c r="W325" s="108">
        <v>1222.4699999999998</v>
      </c>
      <c r="X325" s="108">
        <v>1</v>
      </c>
      <c r="Y325" s="108">
        <v>1222.4699999999998</v>
      </c>
      <c r="Z325" s="108"/>
      <c r="AA325" s="108"/>
      <c r="AB325" s="108"/>
    </row>
    <row r="327">
      <c r="A327" s="106">
        <v>51</v>
      </c>
      <c r="B327" s="106">
        <f>B200</f>
        <v>1</v>
      </c>
      <c r="C327" s="106">
        <f>A200</f>
        <v>4</v>
      </c>
      <c r="D327" s="106">
        <f>ROW(A200)</f>
        <v>200</v>
      </c>
      <c r="E327" s="106"/>
      <c r="F327" s="106" t="str">
        <f>IF(F200&lt;&gt;"",F200,"")</f>
        <v xml:space="preserve">Новый раздел</v>
      </c>
      <c r="G327" s="106" t="str">
        <f>IF(G200&lt;&gt;"",G200,"")</f>
        <v xml:space="preserve">Ремонт заземляющих устройств на ПС 35кВ Дачная ОРУ 35кВ</v>
      </c>
      <c r="H327" s="106">
        <v>0</v>
      </c>
      <c r="I327" s="106"/>
      <c r="J327" s="106"/>
      <c r="K327" s="106"/>
      <c r="L327" s="106"/>
      <c r="M327" s="106"/>
      <c r="N327" s="106"/>
      <c r="O327" s="106">
        <f t="shared" ref="O327:T327" si="332">ROUND(O227+O261+O297+AB327,2)</f>
        <v>20556.369999999999</v>
      </c>
      <c r="P327" s="106">
        <f t="shared" si="332"/>
        <v>10104.860000000001</v>
      </c>
      <c r="Q327" s="106">
        <f t="shared" si="332"/>
        <v>964.43000000000006</v>
      </c>
      <c r="R327" s="106">
        <f t="shared" si="332"/>
        <v>725.34000000000003</v>
      </c>
      <c r="S327" s="106">
        <f t="shared" si="332"/>
        <v>8761.7399999999998</v>
      </c>
      <c r="T327" s="106">
        <f t="shared" si="332"/>
        <v>0</v>
      </c>
      <c r="U327" s="106">
        <f>U227+U261+U297+AH327</f>
        <v>18.67812</v>
      </c>
      <c r="V327" s="106">
        <f>V227+V261+V297+AI327</f>
        <v>1.4143999999999999</v>
      </c>
      <c r="W327" s="106">
        <f>ROUND(W227+W261+W297+AJ327,2)</f>
        <v>0</v>
      </c>
      <c r="X327" s="106">
        <f>ROUND(X227+X261+X297+AK327,2)</f>
        <v>8525.8199999999997</v>
      </c>
      <c r="Y327" s="106">
        <f>ROUND(Y227+Y261+Y297+AL327,2)</f>
        <v>4383.3800000000001</v>
      </c>
      <c r="Z327" s="106"/>
      <c r="AA327" s="106"/>
      <c r="AB327" s="106"/>
      <c r="AC327" s="106"/>
      <c r="AD327" s="106"/>
      <c r="AE327" s="106"/>
      <c r="AF327" s="106"/>
      <c r="AG327" s="106"/>
      <c r="AH327" s="106"/>
      <c r="AI327" s="106"/>
      <c r="AJ327" s="106"/>
      <c r="AK327" s="106"/>
      <c r="AL327" s="106"/>
      <c r="AM327" s="106"/>
      <c r="AN327" s="106"/>
      <c r="AO327" s="106">
        <f t="shared" ref="AO327:BD327" si="333">ROUND(AO227+AO261+AO297+BX327,2)</f>
        <v>0</v>
      </c>
      <c r="AP327" s="106">
        <f t="shared" si="333"/>
        <v>0</v>
      </c>
      <c r="AQ327" s="106">
        <f t="shared" si="333"/>
        <v>0</v>
      </c>
      <c r="AR327" s="106">
        <f t="shared" si="333"/>
        <v>33465.57</v>
      </c>
      <c r="AS327" s="106">
        <f t="shared" si="333"/>
        <v>9470.3199999999997</v>
      </c>
      <c r="AT327" s="106">
        <f t="shared" si="333"/>
        <v>23995.25</v>
      </c>
      <c r="AU327" s="106">
        <f t="shared" si="333"/>
        <v>0</v>
      </c>
      <c r="AV327" s="106">
        <f t="shared" si="333"/>
        <v>10104.860000000001</v>
      </c>
      <c r="AW327" s="106">
        <f t="shared" si="333"/>
        <v>10104.860000000001</v>
      </c>
      <c r="AX327" s="106">
        <f t="shared" si="333"/>
        <v>0</v>
      </c>
      <c r="AY327" s="106">
        <f t="shared" si="333"/>
        <v>10104.860000000001</v>
      </c>
      <c r="AZ327" s="106">
        <f t="shared" si="333"/>
        <v>0</v>
      </c>
      <c r="BA327" s="106">
        <f t="shared" si="333"/>
        <v>0</v>
      </c>
      <c r="BB327" s="106">
        <f t="shared" si="333"/>
        <v>0</v>
      </c>
      <c r="BC327" s="106">
        <f t="shared" si="333"/>
        <v>0</v>
      </c>
      <c r="BD327" s="106">
        <f t="shared" si="333"/>
        <v>0</v>
      </c>
      <c r="BE327" s="106"/>
      <c r="BF327" s="106"/>
      <c r="BG327" s="106"/>
      <c r="BH327" s="106"/>
      <c r="BI327" s="106"/>
      <c r="BJ327" s="106"/>
      <c r="BK327" s="106"/>
      <c r="BL327" s="106"/>
      <c r="BM327" s="106"/>
      <c r="BN327" s="106"/>
      <c r="BO327" s="106"/>
      <c r="BP327" s="106"/>
      <c r="BQ327" s="106"/>
      <c r="BR327" s="106"/>
      <c r="BS327" s="106"/>
      <c r="BT327" s="106"/>
      <c r="BU327" s="106"/>
      <c r="BV327" s="106"/>
      <c r="BW327" s="106"/>
      <c r="BX327" s="106"/>
      <c r="BY327" s="106"/>
      <c r="BZ327" s="106"/>
      <c r="CA327" s="106"/>
      <c r="CB327" s="106"/>
      <c r="CC327" s="106"/>
      <c r="CD327" s="106"/>
      <c r="CE327" s="106"/>
      <c r="CF327" s="106"/>
      <c r="CG327" s="106"/>
      <c r="CH327" s="106"/>
      <c r="CI327" s="106"/>
      <c r="CJ327" s="106"/>
      <c r="CK327" s="106"/>
      <c r="CL327" s="106"/>
      <c r="CM327" s="106"/>
      <c r="CN327" s="106"/>
      <c r="CO327" s="106"/>
      <c r="CP327" s="106"/>
      <c r="CQ327" s="106"/>
      <c r="CR327" s="106"/>
      <c r="CS327" s="106"/>
      <c r="CT327" s="106"/>
      <c r="CU327" s="106"/>
      <c r="CV327" s="106"/>
      <c r="CW327" s="106"/>
      <c r="CX327" s="106"/>
      <c r="CY327" s="106"/>
      <c r="CZ327" s="106"/>
      <c r="DA327" s="106"/>
      <c r="DB327" s="106"/>
      <c r="DC327" s="106"/>
      <c r="DD327" s="106"/>
      <c r="DE327" s="106"/>
      <c r="DF327" s="106"/>
      <c r="DG327" s="107"/>
      <c r="DH327" s="107"/>
      <c r="DI327" s="107"/>
      <c r="DJ327" s="107"/>
      <c r="DK327" s="107"/>
      <c r="DL327" s="107"/>
      <c r="DM327" s="107"/>
      <c r="DN327" s="107"/>
      <c r="DO327" s="107"/>
      <c r="DP327" s="107"/>
      <c r="DQ327" s="107"/>
      <c r="DR327" s="107"/>
      <c r="DS327" s="107"/>
      <c r="DT327" s="107"/>
      <c r="DU327" s="107"/>
      <c r="DV327" s="107"/>
      <c r="DW327" s="107"/>
      <c r="DX327" s="107"/>
      <c r="DY327" s="107"/>
      <c r="DZ327" s="107"/>
      <c r="EA327" s="107"/>
      <c r="EB327" s="107"/>
      <c r="EC327" s="107"/>
      <c r="ED327" s="107"/>
      <c r="EE327" s="107"/>
      <c r="EF327" s="107"/>
      <c r="EG327" s="107"/>
      <c r="EH327" s="107"/>
      <c r="EI327" s="107"/>
      <c r="EJ327" s="107"/>
      <c r="EK327" s="107"/>
      <c r="EL327" s="107"/>
      <c r="EM327" s="107"/>
      <c r="EN327" s="107"/>
      <c r="EO327" s="107"/>
      <c r="EP327" s="107"/>
      <c r="EQ327" s="107"/>
      <c r="ER327" s="107"/>
      <c r="ES327" s="107"/>
      <c r="ET327" s="107"/>
      <c r="EU327" s="107"/>
      <c r="EV327" s="107"/>
      <c r="EW327" s="107"/>
      <c r="EX327" s="107"/>
      <c r="EY327" s="107"/>
      <c r="EZ327" s="107"/>
      <c r="FA327" s="107"/>
      <c r="FB327" s="107"/>
      <c r="FC327" s="107"/>
      <c r="FD327" s="107"/>
      <c r="FE327" s="107"/>
      <c r="FF327" s="107"/>
      <c r="FG327" s="107"/>
      <c r="FH327" s="107"/>
      <c r="FI327" s="107"/>
      <c r="FJ327" s="107"/>
      <c r="FK327" s="107"/>
      <c r="FL327" s="107"/>
      <c r="FM327" s="107"/>
      <c r="FN327" s="107"/>
      <c r="FO327" s="107"/>
      <c r="FP327" s="107"/>
      <c r="FQ327" s="107"/>
      <c r="FR327" s="107"/>
      <c r="FS327" s="107"/>
      <c r="FT327" s="107"/>
      <c r="FU327" s="107"/>
      <c r="FV327" s="107"/>
      <c r="FW327" s="107"/>
      <c r="FX327" s="107"/>
      <c r="FY327" s="107"/>
      <c r="FZ327" s="107"/>
      <c r="GA327" s="107"/>
      <c r="GB327" s="107"/>
      <c r="GC327" s="107"/>
      <c r="GD327" s="107"/>
      <c r="GE327" s="107"/>
      <c r="GF327" s="107"/>
      <c r="GG327" s="107"/>
      <c r="GH327" s="107"/>
      <c r="GI327" s="107"/>
      <c r="GJ327" s="107"/>
      <c r="GK327" s="107"/>
      <c r="GL327" s="107"/>
      <c r="GM327" s="107"/>
      <c r="GN327" s="107"/>
      <c r="GO327" s="107"/>
      <c r="GP327" s="107"/>
      <c r="GQ327" s="107"/>
      <c r="GR327" s="107"/>
      <c r="GS327" s="107"/>
      <c r="GT327" s="107"/>
      <c r="GU327" s="107"/>
      <c r="GV327" s="107"/>
      <c r="GW327" s="107"/>
      <c r="GX327" s="107">
        <v>0</v>
      </c>
    </row>
    <row r="329">
      <c r="A329" s="108">
        <v>50</v>
      </c>
      <c r="B329" s="108">
        <v>0</v>
      </c>
      <c r="C329" s="108">
        <v>0</v>
      </c>
      <c r="D329" s="108">
        <v>1</v>
      </c>
      <c r="E329" s="108">
        <v>201</v>
      </c>
      <c r="F329" s="108">
        <f>ROUND(Source!O327,O329)</f>
        <v>20556.369999999999</v>
      </c>
      <c r="G329" s="108" t="s">
        <v>359</v>
      </c>
      <c r="H329" s="108" t="s">
        <v>360</v>
      </c>
      <c r="I329" s="108"/>
      <c r="J329" s="108"/>
      <c r="K329" s="108">
        <v>201</v>
      </c>
      <c r="L329" s="108">
        <v>1</v>
      </c>
      <c r="M329" s="108">
        <v>3</v>
      </c>
      <c r="N329" s="108" t="s">
        <v>270</v>
      </c>
      <c r="O329" s="108">
        <v>2</v>
      </c>
      <c r="P329" s="108"/>
      <c r="Q329" s="108"/>
      <c r="R329" s="108"/>
      <c r="S329" s="108"/>
      <c r="T329" s="108"/>
      <c r="U329" s="108"/>
      <c r="V329" s="108"/>
      <c r="W329" s="108">
        <v>20556.369999999999</v>
      </c>
      <c r="X329" s="108">
        <v>1</v>
      </c>
      <c r="Y329" s="108">
        <v>20556.369999999999</v>
      </c>
      <c r="Z329" s="108"/>
      <c r="AA329" s="108"/>
      <c r="AB329" s="108"/>
    </row>
    <row r="330">
      <c r="A330" s="108">
        <v>50</v>
      </c>
      <c r="B330" s="108">
        <v>0</v>
      </c>
      <c r="C330" s="108">
        <v>0</v>
      </c>
      <c r="D330" s="108">
        <v>1</v>
      </c>
      <c r="E330" s="108">
        <v>202</v>
      </c>
      <c r="F330" s="108">
        <f>ROUND(Source!P327,O330)</f>
        <v>10104.860000000001</v>
      </c>
      <c r="G330" s="108" t="s">
        <v>361</v>
      </c>
      <c r="H330" s="108" t="s">
        <v>362</v>
      </c>
      <c r="I330" s="108"/>
      <c r="J330" s="108"/>
      <c r="K330" s="108">
        <v>202</v>
      </c>
      <c r="L330" s="108">
        <v>2</v>
      </c>
      <c r="M330" s="108">
        <v>3</v>
      </c>
      <c r="N330" s="108" t="s">
        <v>270</v>
      </c>
      <c r="O330" s="108">
        <v>2</v>
      </c>
      <c r="P330" s="108"/>
      <c r="Q330" s="108"/>
      <c r="R330" s="108"/>
      <c r="S330" s="108"/>
      <c r="T330" s="108"/>
      <c r="U330" s="108"/>
      <c r="V330" s="108"/>
      <c r="W330" s="108">
        <v>10104.860000000001</v>
      </c>
      <c r="X330" s="108">
        <v>1</v>
      </c>
      <c r="Y330" s="108">
        <v>10104.860000000001</v>
      </c>
      <c r="Z330" s="108"/>
      <c r="AA330" s="108"/>
      <c r="AB330" s="108"/>
    </row>
    <row r="331">
      <c r="A331" s="108">
        <v>50</v>
      </c>
      <c r="B331" s="108">
        <v>0</v>
      </c>
      <c r="C331" s="108">
        <v>0</v>
      </c>
      <c r="D331" s="108">
        <v>1</v>
      </c>
      <c r="E331" s="108">
        <v>222</v>
      </c>
      <c r="F331" s="108">
        <f>ROUND(Source!AO327,O331)</f>
        <v>0</v>
      </c>
      <c r="G331" s="108" t="s">
        <v>363</v>
      </c>
      <c r="H331" s="108" t="s">
        <v>364</v>
      </c>
      <c r="I331" s="108"/>
      <c r="J331" s="108"/>
      <c r="K331" s="108">
        <v>222</v>
      </c>
      <c r="L331" s="108">
        <v>3</v>
      </c>
      <c r="M331" s="108">
        <v>3</v>
      </c>
      <c r="N331" s="108" t="s">
        <v>270</v>
      </c>
      <c r="O331" s="108">
        <v>2</v>
      </c>
      <c r="P331" s="108"/>
      <c r="Q331" s="108"/>
      <c r="R331" s="108"/>
      <c r="S331" s="108"/>
      <c r="T331" s="108"/>
      <c r="U331" s="108"/>
      <c r="V331" s="108"/>
      <c r="W331" s="108">
        <v>0</v>
      </c>
      <c r="X331" s="108">
        <v>1</v>
      </c>
      <c r="Y331" s="108">
        <v>0</v>
      </c>
      <c r="Z331" s="108"/>
      <c r="AA331" s="108"/>
      <c r="AB331" s="108"/>
    </row>
    <row r="332">
      <c r="A332" s="108">
        <v>50</v>
      </c>
      <c r="B332" s="108">
        <v>0</v>
      </c>
      <c r="C332" s="108">
        <v>0</v>
      </c>
      <c r="D332" s="108">
        <v>1</v>
      </c>
      <c r="E332" s="108">
        <v>225</v>
      </c>
      <c r="F332" s="108">
        <f>ROUND(Source!AV327,O332)</f>
        <v>10104.860000000001</v>
      </c>
      <c r="G332" s="108" t="s">
        <v>365</v>
      </c>
      <c r="H332" s="108" t="s">
        <v>366</v>
      </c>
      <c r="I332" s="108"/>
      <c r="J332" s="108"/>
      <c r="K332" s="108">
        <v>225</v>
      </c>
      <c r="L332" s="108">
        <v>4</v>
      </c>
      <c r="M332" s="108">
        <v>3</v>
      </c>
      <c r="N332" s="108" t="s">
        <v>270</v>
      </c>
      <c r="O332" s="108">
        <v>2</v>
      </c>
      <c r="P332" s="108"/>
      <c r="Q332" s="108"/>
      <c r="R332" s="108"/>
      <c r="S332" s="108"/>
      <c r="T332" s="108"/>
      <c r="U332" s="108"/>
      <c r="V332" s="108"/>
      <c r="W332" s="108">
        <v>10104.860000000001</v>
      </c>
      <c r="X332" s="108">
        <v>1</v>
      </c>
      <c r="Y332" s="108">
        <v>10104.860000000001</v>
      </c>
      <c r="Z332" s="108"/>
      <c r="AA332" s="108"/>
      <c r="AB332" s="108"/>
    </row>
    <row r="333">
      <c r="A333" s="108">
        <v>50</v>
      </c>
      <c r="B333" s="108">
        <v>0</v>
      </c>
      <c r="C333" s="108">
        <v>0</v>
      </c>
      <c r="D333" s="108">
        <v>1</v>
      </c>
      <c r="E333" s="108">
        <v>226</v>
      </c>
      <c r="F333" s="108">
        <f>ROUND(Source!AW327,O333)</f>
        <v>10104.860000000001</v>
      </c>
      <c r="G333" s="108" t="s">
        <v>367</v>
      </c>
      <c r="H333" s="108" t="s">
        <v>368</v>
      </c>
      <c r="I333" s="108"/>
      <c r="J333" s="108"/>
      <c r="K333" s="108">
        <v>226</v>
      </c>
      <c r="L333" s="108">
        <v>5</v>
      </c>
      <c r="M333" s="108">
        <v>3</v>
      </c>
      <c r="N333" s="108" t="s">
        <v>270</v>
      </c>
      <c r="O333" s="108">
        <v>2</v>
      </c>
      <c r="P333" s="108"/>
      <c r="Q333" s="108"/>
      <c r="R333" s="108"/>
      <c r="S333" s="108"/>
      <c r="T333" s="108"/>
      <c r="U333" s="108"/>
      <c r="V333" s="108"/>
      <c r="W333" s="108">
        <v>10104.860000000001</v>
      </c>
      <c r="X333" s="108">
        <v>1</v>
      </c>
      <c r="Y333" s="108">
        <v>10104.860000000001</v>
      </c>
      <c r="Z333" s="108"/>
      <c r="AA333" s="108"/>
      <c r="AB333" s="108"/>
    </row>
    <row r="334">
      <c r="A334" s="108">
        <v>50</v>
      </c>
      <c r="B334" s="108">
        <v>0</v>
      </c>
      <c r="C334" s="108">
        <v>0</v>
      </c>
      <c r="D334" s="108">
        <v>1</v>
      </c>
      <c r="E334" s="108">
        <v>227</v>
      </c>
      <c r="F334" s="108">
        <f>ROUND(Source!AX327,O334)</f>
        <v>0</v>
      </c>
      <c r="G334" s="108" t="s">
        <v>369</v>
      </c>
      <c r="H334" s="108" t="s">
        <v>370</v>
      </c>
      <c r="I334" s="108"/>
      <c r="J334" s="108"/>
      <c r="K334" s="108">
        <v>227</v>
      </c>
      <c r="L334" s="108">
        <v>6</v>
      </c>
      <c r="M334" s="108">
        <v>3</v>
      </c>
      <c r="N334" s="108" t="s">
        <v>270</v>
      </c>
      <c r="O334" s="108">
        <v>2</v>
      </c>
      <c r="P334" s="108"/>
      <c r="Q334" s="108"/>
      <c r="R334" s="108"/>
      <c r="S334" s="108"/>
      <c r="T334" s="108"/>
      <c r="U334" s="108"/>
      <c r="V334" s="108"/>
      <c r="W334" s="108">
        <v>0</v>
      </c>
      <c r="X334" s="108">
        <v>1</v>
      </c>
      <c r="Y334" s="108">
        <v>0</v>
      </c>
      <c r="Z334" s="108"/>
      <c r="AA334" s="108"/>
      <c r="AB334" s="108"/>
    </row>
    <row r="335">
      <c r="A335" s="108">
        <v>50</v>
      </c>
      <c r="B335" s="108">
        <v>0</v>
      </c>
      <c r="C335" s="108">
        <v>0</v>
      </c>
      <c r="D335" s="108">
        <v>1</v>
      </c>
      <c r="E335" s="108">
        <v>228</v>
      </c>
      <c r="F335" s="108">
        <f>ROUND(Source!AY327,O335)</f>
        <v>10104.860000000001</v>
      </c>
      <c r="G335" s="108" t="s">
        <v>371</v>
      </c>
      <c r="H335" s="108" t="s">
        <v>372</v>
      </c>
      <c r="I335" s="108"/>
      <c r="J335" s="108"/>
      <c r="K335" s="108">
        <v>228</v>
      </c>
      <c r="L335" s="108">
        <v>7</v>
      </c>
      <c r="M335" s="108">
        <v>3</v>
      </c>
      <c r="N335" s="108" t="s">
        <v>270</v>
      </c>
      <c r="O335" s="108">
        <v>2</v>
      </c>
      <c r="P335" s="108"/>
      <c r="Q335" s="108"/>
      <c r="R335" s="108"/>
      <c r="S335" s="108"/>
      <c r="T335" s="108"/>
      <c r="U335" s="108"/>
      <c r="V335" s="108"/>
      <c r="W335" s="108">
        <v>10104.860000000001</v>
      </c>
      <c r="X335" s="108">
        <v>1</v>
      </c>
      <c r="Y335" s="108">
        <v>10104.860000000001</v>
      </c>
      <c r="Z335" s="108"/>
      <c r="AA335" s="108"/>
      <c r="AB335" s="108"/>
    </row>
    <row r="336">
      <c r="A336" s="108">
        <v>50</v>
      </c>
      <c r="B336" s="108">
        <v>0</v>
      </c>
      <c r="C336" s="108">
        <v>0</v>
      </c>
      <c r="D336" s="108">
        <v>1</v>
      </c>
      <c r="E336" s="108">
        <v>216</v>
      </c>
      <c r="F336" s="108">
        <f>ROUND(Source!AP327,O336)</f>
        <v>0</v>
      </c>
      <c r="G336" s="108" t="s">
        <v>373</v>
      </c>
      <c r="H336" s="108" t="s">
        <v>374</v>
      </c>
      <c r="I336" s="108"/>
      <c r="J336" s="108"/>
      <c r="K336" s="108">
        <v>216</v>
      </c>
      <c r="L336" s="108">
        <v>8</v>
      </c>
      <c r="M336" s="108">
        <v>3</v>
      </c>
      <c r="N336" s="108" t="s">
        <v>270</v>
      </c>
      <c r="O336" s="108">
        <v>2</v>
      </c>
      <c r="P336" s="108"/>
      <c r="Q336" s="108"/>
      <c r="R336" s="108"/>
      <c r="S336" s="108"/>
      <c r="T336" s="108"/>
      <c r="U336" s="108"/>
      <c r="V336" s="108"/>
      <c r="W336" s="108">
        <v>0</v>
      </c>
      <c r="X336" s="108">
        <v>1</v>
      </c>
      <c r="Y336" s="108">
        <v>0</v>
      </c>
      <c r="Z336" s="108"/>
      <c r="AA336" s="108"/>
      <c r="AB336" s="108"/>
    </row>
    <row r="337">
      <c r="A337" s="108">
        <v>50</v>
      </c>
      <c r="B337" s="108">
        <v>0</v>
      </c>
      <c r="C337" s="108">
        <v>0</v>
      </c>
      <c r="D337" s="108">
        <v>1</v>
      </c>
      <c r="E337" s="108">
        <v>223</v>
      </c>
      <c r="F337" s="108">
        <f>ROUND(Source!AQ327,O337)</f>
        <v>0</v>
      </c>
      <c r="G337" s="108" t="s">
        <v>375</v>
      </c>
      <c r="H337" s="108" t="s">
        <v>376</v>
      </c>
      <c r="I337" s="108"/>
      <c r="J337" s="108"/>
      <c r="K337" s="108">
        <v>223</v>
      </c>
      <c r="L337" s="108">
        <v>9</v>
      </c>
      <c r="M337" s="108">
        <v>3</v>
      </c>
      <c r="N337" s="108" t="s">
        <v>270</v>
      </c>
      <c r="O337" s="108">
        <v>2</v>
      </c>
      <c r="P337" s="108"/>
      <c r="Q337" s="108"/>
      <c r="R337" s="108"/>
      <c r="S337" s="108"/>
      <c r="T337" s="108"/>
      <c r="U337" s="108"/>
      <c r="V337" s="108"/>
      <c r="W337" s="108">
        <v>0</v>
      </c>
      <c r="X337" s="108">
        <v>1</v>
      </c>
      <c r="Y337" s="108">
        <v>0</v>
      </c>
      <c r="Z337" s="108"/>
      <c r="AA337" s="108"/>
      <c r="AB337" s="108"/>
    </row>
    <row r="338">
      <c r="A338" s="108">
        <v>50</v>
      </c>
      <c r="B338" s="108">
        <v>0</v>
      </c>
      <c r="C338" s="108">
        <v>0</v>
      </c>
      <c r="D338" s="108">
        <v>1</v>
      </c>
      <c r="E338" s="108">
        <v>229</v>
      </c>
      <c r="F338" s="108">
        <f>ROUND(Source!AZ327,O338)</f>
        <v>0</v>
      </c>
      <c r="G338" s="108" t="s">
        <v>377</v>
      </c>
      <c r="H338" s="108" t="s">
        <v>378</v>
      </c>
      <c r="I338" s="108"/>
      <c r="J338" s="108"/>
      <c r="K338" s="108">
        <v>229</v>
      </c>
      <c r="L338" s="108">
        <v>10</v>
      </c>
      <c r="M338" s="108">
        <v>3</v>
      </c>
      <c r="N338" s="108" t="s">
        <v>270</v>
      </c>
      <c r="O338" s="108">
        <v>2</v>
      </c>
      <c r="P338" s="108"/>
      <c r="Q338" s="108"/>
      <c r="R338" s="108"/>
      <c r="S338" s="108"/>
      <c r="T338" s="108"/>
      <c r="U338" s="108"/>
      <c r="V338" s="108"/>
      <c r="W338" s="108">
        <v>0</v>
      </c>
      <c r="X338" s="108">
        <v>1</v>
      </c>
      <c r="Y338" s="108">
        <v>0</v>
      </c>
      <c r="Z338" s="108"/>
      <c r="AA338" s="108"/>
      <c r="AB338" s="108"/>
    </row>
    <row r="339">
      <c r="A339" s="108">
        <v>50</v>
      </c>
      <c r="B339" s="108">
        <v>0</v>
      </c>
      <c r="C339" s="108">
        <v>0</v>
      </c>
      <c r="D339" s="108">
        <v>1</v>
      </c>
      <c r="E339" s="108">
        <v>203</v>
      </c>
      <c r="F339" s="108">
        <f>ROUND(Source!Q327,O339)</f>
        <v>964.43000000000006</v>
      </c>
      <c r="G339" s="108" t="s">
        <v>379</v>
      </c>
      <c r="H339" s="108" t="s">
        <v>380</v>
      </c>
      <c r="I339" s="108"/>
      <c r="J339" s="108"/>
      <c r="K339" s="108">
        <v>203</v>
      </c>
      <c r="L339" s="108">
        <v>11</v>
      </c>
      <c r="M339" s="108">
        <v>3</v>
      </c>
      <c r="N339" s="108" t="s">
        <v>270</v>
      </c>
      <c r="O339" s="108">
        <v>2</v>
      </c>
      <c r="P339" s="108"/>
      <c r="Q339" s="108"/>
      <c r="R339" s="108"/>
      <c r="S339" s="108"/>
      <c r="T339" s="108"/>
      <c r="U339" s="108"/>
      <c r="V339" s="108"/>
      <c r="W339" s="108">
        <v>964.43000000000006</v>
      </c>
      <c r="X339" s="108">
        <v>1</v>
      </c>
      <c r="Y339" s="108">
        <v>964.43000000000006</v>
      </c>
      <c r="Z339" s="108"/>
      <c r="AA339" s="108"/>
      <c r="AB339" s="108"/>
    </row>
    <row r="340">
      <c r="A340" s="108">
        <v>50</v>
      </c>
      <c r="B340" s="108">
        <v>0</v>
      </c>
      <c r="C340" s="108">
        <v>0</v>
      </c>
      <c r="D340" s="108">
        <v>1</v>
      </c>
      <c r="E340" s="108">
        <v>231</v>
      </c>
      <c r="F340" s="108">
        <f>ROUND(Source!BB327,O340)</f>
        <v>0</v>
      </c>
      <c r="G340" s="108" t="s">
        <v>381</v>
      </c>
      <c r="H340" s="108" t="s">
        <v>382</v>
      </c>
      <c r="I340" s="108"/>
      <c r="J340" s="108"/>
      <c r="K340" s="108">
        <v>231</v>
      </c>
      <c r="L340" s="108">
        <v>12</v>
      </c>
      <c r="M340" s="108">
        <v>3</v>
      </c>
      <c r="N340" s="108" t="s">
        <v>270</v>
      </c>
      <c r="O340" s="108">
        <v>2</v>
      </c>
      <c r="P340" s="108"/>
      <c r="Q340" s="108"/>
      <c r="R340" s="108"/>
      <c r="S340" s="108"/>
      <c r="T340" s="108"/>
      <c r="U340" s="108"/>
      <c r="V340" s="108"/>
      <c r="W340" s="108">
        <v>0</v>
      </c>
      <c r="X340" s="108">
        <v>1</v>
      </c>
      <c r="Y340" s="108">
        <v>0</v>
      </c>
      <c r="Z340" s="108"/>
      <c r="AA340" s="108"/>
      <c r="AB340" s="108"/>
    </row>
    <row r="341">
      <c r="A341" s="108">
        <v>50</v>
      </c>
      <c r="B341" s="108">
        <v>0</v>
      </c>
      <c r="C341" s="108">
        <v>0</v>
      </c>
      <c r="D341" s="108">
        <v>1</v>
      </c>
      <c r="E341" s="108">
        <v>204</v>
      </c>
      <c r="F341" s="108">
        <f>ROUND(Source!R327,O341)</f>
        <v>725.34000000000003</v>
      </c>
      <c r="G341" s="108" t="s">
        <v>383</v>
      </c>
      <c r="H341" s="108" t="s">
        <v>384</v>
      </c>
      <c r="I341" s="108"/>
      <c r="J341" s="108"/>
      <c r="K341" s="108">
        <v>204</v>
      </c>
      <c r="L341" s="108">
        <v>13</v>
      </c>
      <c r="M341" s="108">
        <v>3</v>
      </c>
      <c r="N341" s="108" t="s">
        <v>270</v>
      </c>
      <c r="O341" s="108">
        <v>2</v>
      </c>
      <c r="P341" s="108"/>
      <c r="Q341" s="108"/>
      <c r="R341" s="108"/>
      <c r="S341" s="108"/>
      <c r="T341" s="108"/>
      <c r="U341" s="108"/>
      <c r="V341" s="108"/>
      <c r="W341" s="108">
        <v>725.33999999999992</v>
      </c>
      <c r="X341" s="108">
        <v>1</v>
      </c>
      <c r="Y341" s="108">
        <v>725.33999999999992</v>
      </c>
      <c r="Z341" s="108"/>
      <c r="AA341" s="108"/>
      <c r="AB341" s="108"/>
    </row>
    <row r="342">
      <c r="A342" s="108">
        <v>50</v>
      </c>
      <c r="B342" s="108">
        <v>0</v>
      </c>
      <c r="C342" s="108">
        <v>0</v>
      </c>
      <c r="D342" s="108">
        <v>1</v>
      </c>
      <c r="E342" s="108">
        <v>205</v>
      </c>
      <c r="F342" s="108">
        <f>ROUND(Source!S327,O342)</f>
        <v>8761.7399999999998</v>
      </c>
      <c r="G342" s="108" t="s">
        <v>385</v>
      </c>
      <c r="H342" s="108" t="s">
        <v>386</v>
      </c>
      <c r="I342" s="108"/>
      <c r="J342" s="108"/>
      <c r="K342" s="108">
        <v>205</v>
      </c>
      <c r="L342" s="108">
        <v>14</v>
      </c>
      <c r="M342" s="108">
        <v>3</v>
      </c>
      <c r="N342" s="108" t="s">
        <v>270</v>
      </c>
      <c r="O342" s="108">
        <v>2</v>
      </c>
      <c r="P342" s="108"/>
      <c r="Q342" s="108"/>
      <c r="R342" s="108"/>
      <c r="S342" s="108"/>
      <c r="T342" s="108"/>
      <c r="U342" s="108"/>
      <c r="V342" s="108"/>
      <c r="W342" s="108">
        <v>8761.7399999999998</v>
      </c>
      <c r="X342" s="108">
        <v>1</v>
      </c>
      <c r="Y342" s="108">
        <v>8761.7399999999998</v>
      </c>
      <c r="Z342" s="108"/>
      <c r="AA342" s="108"/>
      <c r="AB342" s="108"/>
    </row>
    <row r="343">
      <c r="A343" s="108">
        <v>50</v>
      </c>
      <c r="B343" s="108">
        <v>0</v>
      </c>
      <c r="C343" s="108">
        <v>0</v>
      </c>
      <c r="D343" s="108">
        <v>1</v>
      </c>
      <c r="E343" s="108">
        <v>232</v>
      </c>
      <c r="F343" s="108">
        <f>ROUND(Source!BC327,O343)</f>
        <v>0</v>
      </c>
      <c r="G343" s="108" t="s">
        <v>387</v>
      </c>
      <c r="H343" s="108" t="s">
        <v>388</v>
      </c>
      <c r="I343" s="108"/>
      <c r="J343" s="108"/>
      <c r="K343" s="108">
        <v>232</v>
      </c>
      <c r="L343" s="108">
        <v>15</v>
      </c>
      <c r="M343" s="108">
        <v>3</v>
      </c>
      <c r="N343" s="108" t="s">
        <v>270</v>
      </c>
      <c r="O343" s="108">
        <v>2</v>
      </c>
      <c r="P343" s="108"/>
      <c r="Q343" s="108"/>
      <c r="R343" s="108"/>
      <c r="S343" s="108"/>
      <c r="T343" s="108"/>
      <c r="U343" s="108"/>
      <c r="V343" s="108"/>
      <c r="W343" s="108">
        <v>0</v>
      </c>
      <c r="X343" s="108">
        <v>1</v>
      </c>
      <c r="Y343" s="108">
        <v>0</v>
      </c>
      <c r="Z343" s="108"/>
      <c r="AA343" s="108"/>
      <c r="AB343" s="108"/>
    </row>
    <row r="344">
      <c r="A344" s="108">
        <v>50</v>
      </c>
      <c r="B344" s="108">
        <v>0</v>
      </c>
      <c r="C344" s="108">
        <v>0</v>
      </c>
      <c r="D344" s="108">
        <v>1</v>
      </c>
      <c r="E344" s="108">
        <v>214</v>
      </c>
      <c r="F344" s="108">
        <f>ROUND(Source!AS327,O344)</f>
        <v>9470.3199999999997</v>
      </c>
      <c r="G344" s="108" t="s">
        <v>389</v>
      </c>
      <c r="H344" s="108" t="s">
        <v>390</v>
      </c>
      <c r="I344" s="108"/>
      <c r="J344" s="108"/>
      <c r="K344" s="108">
        <v>214</v>
      </c>
      <c r="L344" s="108">
        <v>16</v>
      </c>
      <c r="M344" s="108">
        <v>3</v>
      </c>
      <c r="N344" s="108" t="s">
        <v>270</v>
      </c>
      <c r="O344" s="108">
        <v>2</v>
      </c>
      <c r="P344" s="108"/>
      <c r="Q344" s="108"/>
      <c r="R344" s="108"/>
      <c r="S344" s="108"/>
      <c r="T344" s="108"/>
      <c r="U344" s="108"/>
      <c r="V344" s="108"/>
      <c r="W344" s="108">
        <v>9470.3199999999997</v>
      </c>
      <c r="X344" s="108">
        <v>1</v>
      </c>
      <c r="Y344" s="108">
        <v>9470.3199999999997</v>
      </c>
      <c r="Z344" s="108"/>
      <c r="AA344" s="108"/>
      <c r="AB344" s="108"/>
    </row>
    <row r="345">
      <c r="A345" s="108">
        <v>50</v>
      </c>
      <c r="B345" s="108">
        <v>0</v>
      </c>
      <c r="C345" s="108">
        <v>0</v>
      </c>
      <c r="D345" s="108">
        <v>1</v>
      </c>
      <c r="E345" s="108">
        <v>215</v>
      </c>
      <c r="F345" s="108">
        <f>ROUND(Source!AT327,O345)</f>
        <v>23995.25</v>
      </c>
      <c r="G345" s="108" t="s">
        <v>391</v>
      </c>
      <c r="H345" s="108" t="s">
        <v>392</v>
      </c>
      <c r="I345" s="108"/>
      <c r="J345" s="108"/>
      <c r="K345" s="108">
        <v>215</v>
      </c>
      <c r="L345" s="108">
        <v>17</v>
      </c>
      <c r="M345" s="108">
        <v>3</v>
      </c>
      <c r="N345" s="108" t="s">
        <v>270</v>
      </c>
      <c r="O345" s="108">
        <v>2</v>
      </c>
      <c r="P345" s="108"/>
      <c r="Q345" s="108"/>
      <c r="R345" s="108"/>
      <c r="S345" s="108"/>
      <c r="T345" s="108"/>
      <c r="U345" s="108"/>
      <c r="V345" s="108"/>
      <c r="W345" s="108">
        <v>23995.25</v>
      </c>
      <c r="X345" s="108">
        <v>1</v>
      </c>
      <c r="Y345" s="108">
        <v>23995.25</v>
      </c>
      <c r="Z345" s="108"/>
      <c r="AA345" s="108"/>
      <c r="AB345" s="108"/>
    </row>
    <row r="346">
      <c r="A346" s="108">
        <v>50</v>
      </c>
      <c r="B346" s="108">
        <v>0</v>
      </c>
      <c r="C346" s="108">
        <v>0</v>
      </c>
      <c r="D346" s="108">
        <v>1</v>
      </c>
      <c r="E346" s="108">
        <v>217</v>
      </c>
      <c r="F346" s="108">
        <f>ROUND(Source!AU327,O346)</f>
        <v>0</v>
      </c>
      <c r="G346" s="108" t="s">
        <v>393</v>
      </c>
      <c r="H346" s="108" t="s">
        <v>394</v>
      </c>
      <c r="I346" s="108"/>
      <c r="J346" s="108"/>
      <c r="K346" s="108">
        <v>217</v>
      </c>
      <c r="L346" s="108">
        <v>18</v>
      </c>
      <c r="M346" s="108">
        <v>3</v>
      </c>
      <c r="N346" s="108" t="s">
        <v>270</v>
      </c>
      <c r="O346" s="108">
        <v>2</v>
      </c>
      <c r="P346" s="108"/>
      <c r="Q346" s="108"/>
      <c r="R346" s="108"/>
      <c r="S346" s="108"/>
      <c r="T346" s="108"/>
      <c r="U346" s="108"/>
      <c r="V346" s="108"/>
      <c r="W346" s="108">
        <v>0</v>
      </c>
      <c r="X346" s="108">
        <v>1</v>
      </c>
      <c r="Y346" s="108">
        <v>0</v>
      </c>
      <c r="Z346" s="108"/>
      <c r="AA346" s="108"/>
      <c r="AB346" s="108"/>
    </row>
    <row r="347">
      <c r="A347" s="108">
        <v>50</v>
      </c>
      <c r="B347" s="108">
        <v>0</v>
      </c>
      <c r="C347" s="108">
        <v>0</v>
      </c>
      <c r="D347" s="108">
        <v>1</v>
      </c>
      <c r="E347" s="108">
        <v>230</v>
      </c>
      <c r="F347" s="108">
        <f>ROUND(Source!BA327,O347)</f>
        <v>0</v>
      </c>
      <c r="G347" s="108" t="s">
        <v>395</v>
      </c>
      <c r="H347" s="108" t="s">
        <v>396</v>
      </c>
      <c r="I347" s="108"/>
      <c r="J347" s="108"/>
      <c r="K347" s="108">
        <v>230</v>
      </c>
      <c r="L347" s="108">
        <v>19</v>
      </c>
      <c r="M347" s="108">
        <v>3</v>
      </c>
      <c r="N347" s="108" t="s">
        <v>270</v>
      </c>
      <c r="O347" s="108">
        <v>2</v>
      </c>
      <c r="P347" s="108"/>
      <c r="Q347" s="108"/>
      <c r="R347" s="108"/>
      <c r="S347" s="108"/>
      <c r="T347" s="108"/>
      <c r="U347" s="108"/>
      <c r="V347" s="108"/>
      <c r="W347" s="108">
        <v>0</v>
      </c>
      <c r="X347" s="108">
        <v>1</v>
      </c>
      <c r="Y347" s="108">
        <v>0</v>
      </c>
      <c r="Z347" s="108"/>
      <c r="AA347" s="108"/>
      <c r="AB347" s="108"/>
    </row>
    <row r="348">
      <c r="A348" s="108">
        <v>50</v>
      </c>
      <c r="B348" s="108">
        <v>0</v>
      </c>
      <c r="C348" s="108">
        <v>0</v>
      </c>
      <c r="D348" s="108">
        <v>1</v>
      </c>
      <c r="E348" s="108">
        <v>206</v>
      </c>
      <c r="F348" s="108">
        <f>ROUND(Source!T327,O348)</f>
        <v>0</v>
      </c>
      <c r="G348" s="108" t="s">
        <v>397</v>
      </c>
      <c r="H348" s="108" t="s">
        <v>398</v>
      </c>
      <c r="I348" s="108"/>
      <c r="J348" s="108"/>
      <c r="K348" s="108">
        <v>206</v>
      </c>
      <c r="L348" s="108">
        <v>20</v>
      </c>
      <c r="M348" s="108">
        <v>3</v>
      </c>
      <c r="N348" s="108" t="s">
        <v>270</v>
      </c>
      <c r="O348" s="108">
        <v>2</v>
      </c>
      <c r="P348" s="108"/>
      <c r="Q348" s="108"/>
      <c r="R348" s="108"/>
      <c r="S348" s="108"/>
      <c r="T348" s="108"/>
      <c r="U348" s="108"/>
      <c r="V348" s="108"/>
      <c r="W348" s="108">
        <v>0</v>
      </c>
      <c r="X348" s="108">
        <v>1</v>
      </c>
      <c r="Y348" s="108">
        <v>0</v>
      </c>
      <c r="Z348" s="108"/>
      <c r="AA348" s="108"/>
      <c r="AB348" s="108"/>
    </row>
    <row r="349">
      <c r="A349" s="108">
        <v>50</v>
      </c>
      <c r="B349" s="108">
        <v>0</v>
      </c>
      <c r="C349" s="108">
        <v>0</v>
      </c>
      <c r="D349" s="108">
        <v>1</v>
      </c>
      <c r="E349" s="108">
        <v>207</v>
      </c>
      <c r="F349" s="108">
        <f>ROUND(Source!U327,O349)</f>
        <v>18.67812</v>
      </c>
      <c r="G349" s="108" t="s">
        <v>399</v>
      </c>
      <c r="H349" s="108" t="s">
        <v>400</v>
      </c>
      <c r="I349" s="108"/>
      <c r="J349" s="108"/>
      <c r="K349" s="108">
        <v>207</v>
      </c>
      <c r="L349" s="108">
        <v>21</v>
      </c>
      <c r="M349" s="108">
        <v>3</v>
      </c>
      <c r="N349" s="108" t="s">
        <v>270</v>
      </c>
      <c r="O349" s="108">
        <v>7</v>
      </c>
      <c r="P349" s="108"/>
      <c r="Q349" s="108"/>
      <c r="R349" s="108"/>
      <c r="S349" s="108"/>
      <c r="T349" s="108"/>
      <c r="U349" s="108"/>
      <c r="V349" s="108"/>
      <c r="W349" s="108">
        <v>18.67812</v>
      </c>
      <c r="X349" s="108">
        <v>1</v>
      </c>
      <c r="Y349" s="108">
        <v>18.67812</v>
      </c>
      <c r="Z349" s="108"/>
      <c r="AA349" s="108"/>
      <c r="AB349" s="108"/>
    </row>
    <row r="350">
      <c r="A350" s="108">
        <v>50</v>
      </c>
      <c r="B350" s="108">
        <v>0</v>
      </c>
      <c r="C350" s="108">
        <v>0</v>
      </c>
      <c r="D350" s="108">
        <v>1</v>
      </c>
      <c r="E350" s="108">
        <v>208</v>
      </c>
      <c r="F350" s="108">
        <f>ROUND(Source!V327,O350)</f>
        <v>1.4143999999999999</v>
      </c>
      <c r="G350" s="108" t="s">
        <v>401</v>
      </c>
      <c r="H350" s="108" t="s">
        <v>402</v>
      </c>
      <c r="I350" s="108"/>
      <c r="J350" s="108"/>
      <c r="K350" s="108">
        <v>208</v>
      </c>
      <c r="L350" s="108">
        <v>22</v>
      </c>
      <c r="M350" s="108">
        <v>3</v>
      </c>
      <c r="N350" s="108" t="s">
        <v>270</v>
      </c>
      <c r="O350" s="108">
        <v>7</v>
      </c>
      <c r="P350" s="108"/>
      <c r="Q350" s="108"/>
      <c r="R350" s="108"/>
      <c r="S350" s="108"/>
      <c r="T350" s="108"/>
      <c r="U350" s="108"/>
      <c r="V350" s="108"/>
      <c r="W350" s="108">
        <v>1.4144000000000001</v>
      </c>
      <c r="X350" s="108">
        <v>1</v>
      </c>
      <c r="Y350" s="108">
        <v>1.4144000000000001</v>
      </c>
      <c r="Z350" s="108"/>
      <c r="AA350" s="108"/>
      <c r="AB350" s="108"/>
    </row>
    <row r="351">
      <c r="A351" s="108">
        <v>50</v>
      </c>
      <c r="B351" s="108">
        <v>0</v>
      </c>
      <c r="C351" s="108">
        <v>0</v>
      </c>
      <c r="D351" s="108">
        <v>1</v>
      </c>
      <c r="E351" s="108">
        <v>209</v>
      </c>
      <c r="F351" s="108">
        <f>ROUND(Source!W327,O351)</f>
        <v>0</v>
      </c>
      <c r="G351" s="108" t="s">
        <v>403</v>
      </c>
      <c r="H351" s="108" t="s">
        <v>404</v>
      </c>
      <c r="I351" s="108"/>
      <c r="J351" s="108"/>
      <c r="K351" s="108">
        <v>209</v>
      </c>
      <c r="L351" s="108">
        <v>23</v>
      </c>
      <c r="M351" s="108">
        <v>3</v>
      </c>
      <c r="N351" s="108" t="s">
        <v>270</v>
      </c>
      <c r="O351" s="108">
        <v>2</v>
      </c>
      <c r="P351" s="108"/>
      <c r="Q351" s="108"/>
      <c r="R351" s="108"/>
      <c r="S351" s="108"/>
      <c r="T351" s="108"/>
      <c r="U351" s="108"/>
      <c r="V351" s="108"/>
      <c r="W351" s="108">
        <v>0</v>
      </c>
      <c r="X351" s="108">
        <v>1</v>
      </c>
      <c r="Y351" s="108">
        <v>0</v>
      </c>
      <c r="Z351" s="108"/>
      <c r="AA351" s="108"/>
      <c r="AB351" s="108"/>
    </row>
    <row r="352">
      <c r="A352" s="108">
        <v>50</v>
      </c>
      <c r="B352" s="108">
        <v>0</v>
      </c>
      <c r="C352" s="108">
        <v>0</v>
      </c>
      <c r="D352" s="108">
        <v>1</v>
      </c>
      <c r="E352" s="108">
        <v>233</v>
      </c>
      <c r="F352" s="108">
        <f>ROUND(Source!BD327,O352)</f>
        <v>0</v>
      </c>
      <c r="G352" s="108" t="s">
        <v>405</v>
      </c>
      <c r="H352" s="108" t="s">
        <v>406</v>
      </c>
      <c r="I352" s="108"/>
      <c r="J352" s="108"/>
      <c r="K352" s="108">
        <v>233</v>
      </c>
      <c r="L352" s="108">
        <v>24</v>
      </c>
      <c r="M352" s="108">
        <v>3</v>
      </c>
      <c r="N352" s="108" t="s">
        <v>270</v>
      </c>
      <c r="O352" s="108">
        <v>2</v>
      </c>
      <c r="P352" s="108"/>
      <c r="Q352" s="108"/>
      <c r="R352" s="108"/>
      <c r="S352" s="108"/>
      <c r="T352" s="108"/>
      <c r="U352" s="108"/>
      <c r="V352" s="108"/>
      <c r="W352" s="108">
        <v>0</v>
      </c>
      <c r="X352" s="108">
        <v>1</v>
      </c>
      <c r="Y352" s="108">
        <v>0</v>
      </c>
      <c r="Z352" s="108"/>
      <c r="AA352" s="108"/>
      <c r="AB352" s="108"/>
    </row>
    <row r="353">
      <c r="A353" s="108">
        <v>50</v>
      </c>
      <c r="B353" s="108">
        <v>0</v>
      </c>
      <c r="C353" s="108">
        <v>0</v>
      </c>
      <c r="D353" s="108">
        <v>1</v>
      </c>
      <c r="E353" s="108">
        <v>210</v>
      </c>
      <c r="F353" s="108">
        <f>ROUND(Source!X327,O353)</f>
        <v>8525.8199999999997</v>
      </c>
      <c r="G353" s="108" t="s">
        <v>407</v>
      </c>
      <c r="H353" s="108" t="s">
        <v>408</v>
      </c>
      <c r="I353" s="108"/>
      <c r="J353" s="108"/>
      <c r="K353" s="108">
        <v>210</v>
      </c>
      <c r="L353" s="108">
        <v>25</v>
      </c>
      <c r="M353" s="108">
        <v>3</v>
      </c>
      <c r="N353" s="108" t="s">
        <v>270</v>
      </c>
      <c r="O353" s="108">
        <v>2</v>
      </c>
      <c r="P353" s="108"/>
      <c r="Q353" s="108"/>
      <c r="R353" s="108"/>
      <c r="S353" s="108"/>
      <c r="T353" s="108"/>
      <c r="U353" s="108"/>
      <c r="V353" s="108"/>
      <c r="W353" s="108">
        <v>8525.8199999999997</v>
      </c>
      <c r="X353" s="108">
        <v>1</v>
      </c>
      <c r="Y353" s="108">
        <v>8525.8199999999997</v>
      </c>
      <c r="Z353" s="108"/>
      <c r="AA353" s="108"/>
      <c r="AB353" s="108"/>
    </row>
    <row r="354">
      <c r="A354" s="108">
        <v>50</v>
      </c>
      <c r="B354" s="108">
        <v>0</v>
      </c>
      <c r="C354" s="108">
        <v>0</v>
      </c>
      <c r="D354" s="108">
        <v>1</v>
      </c>
      <c r="E354" s="108">
        <v>211</v>
      </c>
      <c r="F354" s="108">
        <f>ROUND(Source!Y327,O354)</f>
        <v>4383.3800000000001</v>
      </c>
      <c r="G354" s="108" t="s">
        <v>409</v>
      </c>
      <c r="H354" s="108" t="s">
        <v>410</v>
      </c>
      <c r="I354" s="108"/>
      <c r="J354" s="108"/>
      <c r="K354" s="108">
        <v>211</v>
      </c>
      <c r="L354" s="108">
        <v>26</v>
      </c>
      <c r="M354" s="108">
        <v>3</v>
      </c>
      <c r="N354" s="108" t="s">
        <v>270</v>
      </c>
      <c r="O354" s="108">
        <v>2</v>
      </c>
      <c r="P354" s="108"/>
      <c r="Q354" s="108"/>
      <c r="R354" s="108"/>
      <c r="S354" s="108"/>
      <c r="T354" s="108"/>
      <c r="U354" s="108"/>
      <c r="V354" s="108"/>
      <c r="W354" s="108">
        <v>4383.3800000000001</v>
      </c>
      <c r="X354" s="108">
        <v>1</v>
      </c>
      <c r="Y354" s="108">
        <v>4383.3800000000001</v>
      </c>
      <c r="Z354" s="108"/>
      <c r="AA354" s="108"/>
      <c r="AB354" s="108"/>
    </row>
    <row r="355">
      <c r="A355" s="108">
        <v>50</v>
      </c>
      <c r="B355" s="108">
        <v>0</v>
      </c>
      <c r="C355" s="108">
        <v>0</v>
      </c>
      <c r="D355" s="108">
        <v>1</v>
      </c>
      <c r="E355" s="108">
        <v>224</v>
      </c>
      <c r="F355" s="108">
        <f>ROUND(Source!AR327,O355)</f>
        <v>33465.57</v>
      </c>
      <c r="G355" s="108" t="s">
        <v>411</v>
      </c>
      <c r="H355" s="108" t="s">
        <v>412</v>
      </c>
      <c r="I355" s="108"/>
      <c r="J355" s="108"/>
      <c r="K355" s="108">
        <v>224</v>
      </c>
      <c r="L355" s="108">
        <v>27</v>
      </c>
      <c r="M355" s="108">
        <v>3</v>
      </c>
      <c r="N355" s="108" t="s">
        <v>270</v>
      </c>
      <c r="O355" s="108">
        <v>2</v>
      </c>
      <c r="P355" s="108"/>
      <c r="Q355" s="108"/>
      <c r="R355" s="108"/>
      <c r="S355" s="108"/>
      <c r="T355" s="108"/>
      <c r="U355" s="108"/>
      <c r="V355" s="108"/>
      <c r="W355" s="108">
        <v>33465.57</v>
      </c>
      <c r="X355" s="108">
        <v>1</v>
      </c>
      <c r="Y355" s="108">
        <v>33465.57</v>
      </c>
      <c r="Z355" s="108"/>
      <c r="AA355" s="108"/>
      <c r="AB355" s="108"/>
    </row>
    <row r="356">
      <c r="A356" s="108">
        <v>50</v>
      </c>
      <c r="B356" s="108">
        <v>0</v>
      </c>
      <c r="C356" s="108">
        <v>0</v>
      </c>
      <c r="D356" s="108">
        <v>2</v>
      </c>
      <c r="E356" s="108">
        <v>0</v>
      </c>
      <c r="F356" s="108">
        <f>ROUND(F355,O356)</f>
        <v>33465.57</v>
      </c>
      <c r="G356" s="108" t="s">
        <v>54</v>
      </c>
      <c r="H356" s="108" t="s">
        <v>420</v>
      </c>
      <c r="I356" s="108"/>
      <c r="J356" s="108"/>
      <c r="K356" s="108">
        <v>212</v>
      </c>
      <c r="L356" s="108">
        <v>28</v>
      </c>
      <c r="M356" s="108">
        <v>3</v>
      </c>
      <c r="N356" s="108" t="s">
        <v>270</v>
      </c>
      <c r="O356" s="108">
        <v>2</v>
      </c>
      <c r="P356" s="108"/>
      <c r="Q356" s="108"/>
      <c r="R356" s="108"/>
      <c r="S356" s="108"/>
      <c r="T356" s="108"/>
      <c r="U356" s="108"/>
      <c r="V356" s="108"/>
      <c r="W356" s="108">
        <v>33465.57</v>
      </c>
      <c r="X356" s="108">
        <v>1</v>
      </c>
      <c r="Y356" s="108">
        <v>33465.57</v>
      </c>
      <c r="Z356" s="108"/>
      <c r="AA356" s="108"/>
      <c r="AB356" s="108"/>
    </row>
    <row r="357">
      <c r="A357" s="108">
        <v>50</v>
      </c>
      <c r="B357" s="108">
        <v>1</v>
      </c>
      <c r="C357" s="108">
        <v>0</v>
      </c>
      <c r="D357" s="108">
        <v>2</v>
      </c>
      <c r="E357" s="108">
        <v>0</v>
      </c>
      <c r="F357" s="108">
        <f>ROUND((F342+F341+F353+F354)*1.0881,O357)</f>
        <v>24369.389999999999</v>
      </c>
      <c r="G357" s="108" t="s">
        <v>70</v>
      </c>
      <c r="H357" s="108" t="s">
        <v>450</v>
      </c>
      <c r="I357" s="108"/>
      <c r="J357" s="108"/>
      <c r="K357" s="108">
        <v>212</v>
      </c>
      <c r="L357" s="108">
        <v>29</v>
      </c>
      <c r="M357" s="108">
        <v>0</v>
      </c>
      <c r="N357" s="108" t="s">
        <v>270</v>
      </c>
      <c r="O357" s="108">
        <v>2</v>
      </c>
      <c r="P357" s="108"/>
      <c r="Q357" s="108"/>
      <c r="R357" s="108"/>
      <c r="S357" s="108"/>
      <c r="T357" s="108"/>
      <c r="U357" s="108"/>
      <c r="V357" s="108"/>
      <c r="W357" s="108">
        <v>24369.389999999999</v>
      </c>
      <c r="X357" s="108">
        <v>1</v>
      </c>
      <c r="Y357" s="108">
        <v>24369.389999999999</v>
      </c>
      <c r="Z357" s="108"/>
      <c r="AA357" s="108"/>
      <c r="AB357" s="108"/>
    </row>
    <row r="358">
      <c r="A358" s="108">
        <v>50</v>
      </c>
      <c r="B358" s="108">
        <v>1</v>
      </c>
      <c r="C358" s="108">
        <v>0</v>
      </c>
      <c r="D358" s="108">
        <v>2</v>
      </c>
      <c r="E358" s="108">
        <v>0</v>
      </c>
      <c r="F358" s="108">
        <f>ROUND((F330+F339)*1.1155,O358)</f>
        <v>12347.790000000001</v>
      </c>
      <c r="G358" s="108" t="s">
        <v>99</v>
      </c>
      <c r="H358" s="108" t="s">
        <v>172</v>
      </c>
      <c r="I358" s="108"/>
      <c r="J358" s="108"/>
      <c r="K358" s="108">
        <v>212</v>
      </c>
      <c r="L358" s="108">
        <v>30</v>
      </c>
      <c r="M358" s="108">
        <v>0</v>
      </c>
      <c r="N358" s="108" t="s">
        <v>270</v>
      </c>
      <c r="O358" s="108">
        <v>2</v>
      </c>
      <c r="P358" s="108"/>
      <c r="Q358" s="108"/>
      <c r="R358" s="108"/>
      <c r="S358" s="108"/>
      <c r="T358" s="108"/>
      <c r="U358" s="108"/>
      <c r="V358" s="108"/>
      <c r="W358" s="108">
        <v>12347.790000000001</v>
      </c>
      <c r="X358" s="108">
        <v>1</v>
      </c>
      <c r="Y358" s="108">
        <v>12347.790000000001</v>
      </c>
      <c r="Z358" s="108"/>
      <c r="AA358" s="108"/>
      <c r="AB358" s="108"/>
    </row>
    <row r="359">
      <c r="A359" s="108">
        <v>50</v>
      </c>
      <c r="B359" s="108">
        <v>1</v>
      </c>
      <c r="C359" s="108">
        <v>0</v>
      </c>
      <c r="D359" s="108">
        <v>2</v>
      </c>
      <c r="E359" s="108">
        <v>0</v>
      </c>
      <c r="F359" s="108">
        <v>1109.29</v>
      </c>
      <c r="G359" s="108" t="s">
        <v>451</v>
      </c>
      <c r="H359" s="108" t="s">
        <v>423</v>
      </c>
      <c r="I359" s="108"/>
      <c r="J359" s="108"/>
      <c r="K359" s="108">
        <v>212</v>
      </c>
      <c r="L359" s="108">
        <v>31</v>
      </c>
      <c r="M359" s="108">
        <v>0</v>
      </c>
      <c r="N359" s="108" t="s">
        <v>270</v>
      </c>
      <c r="O359" s="108">
        <v>-1</v>
      </c>
      <c r="P359" s="108"/>
      <c r="Q359" s="108"/>
      <c r="R359" s="108"/>
      <c r="S359" s="108"/>
      <c r="T359" s="108"/>
      <c r="U359" s="108"/>
      <c r="V359" s="108"/>
      <c r="W359" s="108">
        <v>1109.29</v>
      </c>
      <c r="X359" s="108">
        <v>1</v>
      </c>
      <c r="Y359" s="108">
        <v>1109.29</v>
      </c>
      <c r="Z359" s="108"/>
      <c r="AA359" s="108"/>
      <c r="AB359" s="108"/>
    </row>
    <row r="360">
      <c r="A360" s="108">
        <v>50</v>
      </c>
      <c r="B360" s="108">
        <v>1</v>
      </c>
      <c r="C360" s="108">
        <v>0</v>
      </c>
      <c r="D360" s="108">
        <v>2</v>
      </c>
      <c r="E360" s="108">
        <v>0</v>
      </c>
      <c r="F360" s="108">
        <v>2161.8499999999999</v>
      </c>
      <c r="G360" s="108" t="s">
        <v>452</v>
      </c>
      <c r="H360" s="108" t="s">
        <v>425</v>
      </c>
      <c r="I360" s="108"/>
      <c r="J360" s="108"/>
      <c r="K360" s="108">
        <v>212</v>
      </c>
      <c r="L360" s="108">
        <v>32</v>
      </c>
      <c r="M360" s="108">
        <v>0</v>
      </c>
      <c r="N360" s="108" t="s">
        <v>270</v>
      </c>
      <c r="O360" s="108">
        <v>-1</v>
      </c>
      <c r="P360" s="108"/>
      <c r="Q360" s="108"/>
      <c r="R360" s="108"/>
      <c r="S360" s="108"/>
      <c r="T360" s="108"/>
      <c r="U360" s="108"/>
      <c r="V360" s="108"/>
      <c r="W360" s="108">
        <v>2161.8499999999999</v>
      </c>
      <c r="X360" s="108">
        <v>1</v>
      </c>
      <c r="Y360" s="108">
        <v>2161.8499999999999</v>
      </c>
      <c r="Z360" s="108"/>
      <c r="AA360" s="108"/>
      <c r="AB360" s="108"/>
    </row>
    <row r="361">
      <c r="A361" s="108">
        <v>50</v>
      </c>
      <c r="B361" s="108">
        <v>1</v>
      </c>
      <c r="C361" s="108">
        <v>0</v>
      </c>
      <c r="D361" s="108">
        <v>2</v>
      </c>
      <c r="E361" s="108">
        <v>0</v>
      </c>
      <c r="F361" s="108">
        <v>129.69</v>
      </c>
      <c r="G361" s="108" t="s">
        <v>453</v>
      </c>
      <c r="H361" s="108" t="s">
        <v>427</v>
      </c>
      <c r="I361" s="108"/>
      <c r="J361" s="108"/>
      <c r="K361" s="108">
        <v>212</v>
      </c>
      <c r="L361" s="108">
        <v>33</v>
      </c>
      <c r="M361" s="108">
        <v>0</v>
      </c>
      <c r="N361" s="108" t="s">
        <v>270</v>
      </c>
      <c r="O361" s="108">
        <v>-1</v>
      </c>
      <c r="P361" s="108"/>
      <c r="Q361" s="108"/>
      <c r="R361" s="108"/>
      <c r="S361" s="108"/>
      <c r="T361" s="108"/>
      <c r="U361" s="108"/>
      <c r="V361" s="108"/>
      <c r="W361" s="108">
        <v>129.69</v>
      </c>
      <c r="X361" s="108">
        <v>1</v>
      </c>
      <c r="Y361" s="108">
        <v>129.69</v>
      </c>
      <c r="Z361" s="108"/>
      <c r="AA361" s="108"/>
      <c r="AB361" s="108"/>
    </row>
    <row r="362">
      <c r="A362" s="108">
        <v>50</v>
      </c>
      <c r="B362" s="108">
        <v>1</v>
      </c>
      <c r="C362" s="108">
        <v>0</v>
      </c>
      <c r="D362" s="108">
        <v>2</v>
      </c>
      <c r="E362" s="108">
        <v>0</v>
      </c>
      <c r="F362" s="108">
        <v>1751.25</v>
      </c>
      <c r="G362" s="108" t="s">
        <v>454</v>
      </c>
      <c r="H362" s="108" t="s">
        <v>429</v>
      </c>
      <c r="I362" s="108"/>
      <c r="J362" s="108"/>
      <c r="K362" s="108">
        <v>212</v>
      </c>
      <c r="L362" s="108">
        <v>34</v>
      </c>
      <c r="M362" s="108">
        <v>0</v>
      </c>
      <c r="N362" s="108" t="s">
        <v>270</v>
      </c>
      <c r="O362" s="108">
        <v>-1</v>
      </c>
      <c r="P362" s="108"/>
      <c r="Q362" s="108"/>
      <c r="R362" s="108"/>
      <c r="S362" s="108"/>
      <c r="T362" s="108"/>
      <c r="U362" s="108"/>
      <c r="V362" s="108"/>
      <c r="W362" s="108">
        <v>1751.25</v>
      </c>
      <c r="X362" s="108">
        <v>1</v>
      </c>
      <c r="Y362" s="108">
        <v>1751.25</v>
      </c>
      <c r="Z362" s="108"/>
      <c r="AA362" s="108"/>
      <c r="AB362" s="108"/>
    </row>
    <row r="363">
      <c r="A363" s="108">
        <v>50</v>
      </c>
      <c r="B363" s="108">
        <v>1</v>
      </c>
      <c r="C363" s="108">
        <v>0</v>
      </c>
      <c r="D363" s="108">
        <v>2</v>
      </c>
      <c r="E363" s="108">
        <v>0</v>
      </c>
      <c r="F363" s="108">
        <v>1080.9400000000001</v>
      </c>
      <c r="G363" s="108" t="s">
        <v>455</v>
      </c>
      <c r="H363" s="108" t="s">
        <v>431</v>
      </c>
      <c r="I363" s="108"/>
      <c r="J363" s="108"/>
      <c r="K363" s="108">
        <v>212</v>
      </c>
      <c r="L363" s="108">
        <v>35</v>
      </c>
      <c r="M363" s="108">
        <v>0</v>
      </c>
      <c r="N363" s="108" t="s">
        <v>270</v>
      </c>
      <c r="O363" s="108">
        <v>-1</v>
      </c>
      <c r="P363" s="108"/>
      <c r="Q363" s="108"/>
      <c r="R363" s="108"/>
      <c r="S363" s="108"/>
      <c r="T363" s="108"/>
      <c r="U363" s="108"/>
      <c r="V363" s="108"/>
      <c r="W363" s="108">
        <v>1080.9400000000001</v>
      </c>
      <c r="X363" s="108">
        <v>1</v>
      </c>
      <c r="Y363" s="108">
        <v>1080.9400000000001</v>
      </c>
      <c r="Z363" s="108"/>
      <c r="AA363" s="108"/>
      <c r="AB363" s="108"/>
    </row>
    <row r="364">
      <c r="A364" s="108">
        <v>50</v>
      </c>
      <c r="B364" s="108">
        <v>1</v>
      </c>
      <c r="C364" s="108">
        <v>0</v>
      </c>
      <c r="D364" s="108">
        <v>2</v>
      </c>
      <c r="E364" s="108">
        <v>0</v>
      </c>
      <c r="F364" s="108">
        <v>14592.299999999999</v>
      </c>
      <c r="G364" s="108" t="s">
        <v>456</v>
      </c>
      <c r="H364" s="108" t="s">
        <v>433</v>
      </c>
      <c r="I364" s="108"/>
      <c r="J364" s="108"/>
      <c r="K364" s="108">
        <v>212</v>
      </c>
      <c r="L364" s="108">
        <v>36</v>
      </c>
      <c r="M364" s="108">
        <v>0</v>
      </c>
      <c r="N364" s="108" t="s">
        <v>270</v>
      </c>
      <c r="O364" s="108">
        <v>-1</v>
      </c>
      <c r="P364" s="108"/>
      <c r="Q364" s="108"/>
      <c r="R364" s="108"/>
      <c r="S364" s="108"/>
      <c r="T364" s="108"/>
      <c r="U364" s="108"/>
      <c r="V364" s="108"/>
      <c r="W364" s="108">
        <v>14592.299999999999</v>
      </c>
      <c r="X364" s="108">
        <v>1</v>
      </c>
      <c r="Y364" s="108">
        <v>14592.299999999999</v>
      </c>
      <c r="Z364" s="108"/>
      <c r="AA364" s="108"/>
      <c r="AB364" s="108"/>
    </row>
    <row r="365">
      <c r="A365" s="108">
        <v>50</v>
      </c>
      <c r="B365" s="108">
        <v>1</v>
      </c>
      <c r="C365" s="108">
        <v>0</v>
      </c>
      <c r="D365" s="108">
        <v>2</v>
      </c>
      <c r="E365" s="108">
        <v>0</v>
      </c>
      <c r="F365" s="108">
        <v>2161.8499999999999</v>
      </c>
      <c r="G365" s="108" t="s">
        <v>457</v>
      </c>
      <c r="H365" s="108" t="s">
        <v>435</v>
      </c>
      <c r="I365" s="108"/>
      <c r="J365" s="108"/>
      <c r="K365" s="108">
        <v>212</v>
      </c>
      <c r="L365" s="108">
        <v>37</v>
      </c>
      <c r="M365" s="108">
        <v>0</v>
      </c>
      <c r="N365" s="108" t="s">
        <v>270</v>
      </c>
      <c r="O365" s="108">
        <v>-1</v>
      </c>
      <c r="P365" s="108"/>
      <c r="Q365" s="108"/>
      <c r="R365" s="108"/>
      <c r="S365" s="108"/>
      <c r="T365" s="108"/>
      <c r="U365" s="108"/>
      <c r="V365" s="108"/>
      <c r="W365" s="108">
        <v>2161.8499999999999</v>
      </c>
      <c r="X365" s="108">
        <v>1</v>
      </c>
      <c r="Y365" s="108">
        <v>2161.8499999999999</v>
      </c>
      <c r="Z365" s="108"/>
      <c r="AA365" s="108"/>
      <c r="AB365" s="108"/>
    </row>
    <row r="366">
      <c r="A366" s="108">
        <v>50</v>
      </c>
      <c r="B366" s="108">
        <v>1</v>
      </c>
      <c r="C366" s="108">
        <v>0</v>
      </c>
      <c r="D366" s="108">
        <v>2</v>
      </c>
      <c r="E366" s="108">
        <v>0</v>
      </c>
      <c r="F366" s="108">
        <v>7782.6800000000003</v>
      </c>
      <c r="G366" s="108" t="s">
        <v>458</v>
      </c>
      <c r="H366" s="108" t="s">
        <v>181</v>
      </c>
      <c r="I366" s="108"/>
      <c r="J366" s="108"/>
      <c r="K366" s="108">
        <v>212</v>
      </c>
      <c r="L366" s="108">
        <v>38</v>
      </c>
      <c r="M366" s="108">
        <v>0</v>
      </c>
      <c r="N366" s="108" t="s">
        <v>270</v>
      </c>
      <c r="O366" s="108">
        <v>-1</v>
      </c>
      <c r="P366" s="108"/>
      <c r="Q366" s="108"/>
      <c r="R366" s="108"/>
      <c r="S366" s="108"/>
      <c r="T366" s="108"/>
      <c r="U366" s="108"/>
      <c r="V366" s="108"/>
      <c r="W366" s="108">
        <v>7782.6800000000003</v>
      </c>
      <c r="X366" s="108">
        <v>1</v>
      </c>
      <c r="Y366" s="108">
        <v>7782.6800000000003</v>
      </c>
      <c r="Z366" s="108"/>
      <c r="AA366" s="108"/>
      <c r="AB366" s="108"/>
    </row>
    <row r="367">
      <c r="A367" s="108">
        <v>50</v>
      </c>
      <c r="B367" s="108">
        <v>1</v>
      </c>
      <c r="C367" s="108">
        <v>0</v>
      </c>
      <c r="D367" s="108">
        <v>2</v>
      </c>
      <c r="E367" s="108">
        <v>0</v>
      </c>
      <c r="F367" s="108">
        <f>ROUND(F357+F358+F359+F360+F361+F362+F363+F364+F365+F366,O367)</f>
        <v>67487.029999999999</v>
      </c>
      <c r="G367" s="108" t="s">
        <v>100</v>
      </c>
      <c r="H367" s="108" t="s">
        <v>212</v>
      </c>
      <c r="I367" s="108"/>
      <c r="J367" s="108"/>
      <c r="K367" s="108">
        <v>212</v>
      </c>
      <c r="L367" s="108">
        <v>39</v>
      </c>
      <c r="M367" s="108">
        <v>0</v>
      </c>
      <c r="N367" s="108" t="s">
        <v>270</v>
      </c>
      <c r="O367" s="108">
        <v>2</v>
      </c>
      <c r="P367" s="108"/>
      <c r="Q367" s="108"/>
      <c r="R367" s="108"/>
      <c r="S367" s="108"/>
      <c r="T367" s="108"/>
      <c r="U367" s="108"/>
      <c r="V367" s="108"/>
      <c r="W367" s="108">
        <v>67487.029999999999</v>
      </c>
      <c r="X367" s="108">
        <v>1</v>
      </c>
      <c r="Y367" s="108">
        <v>67487.029999999999</v>
      </c>
      <c r="Z367" s="108"/>
      <c r="AA367" s="108"/>
      <c r="AB367" s="108"/>
    </row>
    <row r="369">
      <c r="A369" s="105">
        <v>4</v>
      </c>
      <c r="B369" s="105">
        <v>1</v>
      </c>
      <c r="C369" s="105"/>
      <c r="D369" s="105">
        <f>ROW(A499)</f>
        <v>499</v>
      </c>
      <c r="E369" s="105"/>
      <c r="F369" s="105" t="s">
        <v>287</v>
      </c>
      <c r="G369" s="105" t="s">
        <v>459</v>
      </c>
      <c r="H369" s="105" t="s">
        <v>270</v>
      </c>
      <c r="I369" s="105">
        <v>0</v>
      </c>
      <c r="J369" s="105"/>
      <c r="K369" s="105">
        <v>0</v>
      </c>
      <c r="L369" s="105"/>
      <c r="M369" s="105" t="s">
        <v>270</v>
      </c>
      <c r="N369" s="105"/>
      <c r="O369" s="105"/>
      <c r="P369" s="105"/>
      <c r="Q369" s="105"/>
      <c r="R369" s="105"/>
      <c r="S369" s="105">
        <v>0</v>
      </c>
      <c r="T369" s="105"/>
      <c r="U369" s="105" t="s">
        <v>270</v>
      </c>
      <c r="V369" s="105">
        <v>0</v>
      </c>
      <c r="W369" s="105"/>
      <c r="X369" s="105"/>
      <c r="Y369" s="105"/>
      <c r="Z369" s="105"/>
      <c r="AA369" s="105"/>
      <c r="AB369" s="105" t="s">
        <v>270</v>
      </c>
      <c r="AC369" s="105" t="s">
        <v>270</v>
      </c>
      <c r="AD369" s="105" t="s">
        <v>270</v>
      </c>
      <c r="AE369" s="105" t="s">
        <v>270</v>
      </c>
      <c r="AF369" s="105" t="s">
        <v>270</v>
      </c>
      <c r="AG369" s="105" t="s">
        <v>270</v>
      </c>
      <c r="AH369" s="105"/>
      <c r="AI369" s="105"/>
      <c r="AJ369" s="105"/>
      <c r="AK369" s="105"/>
      <c r="AL369" s="105"/>
      <c r="AM369" s="105"/>
      <c r="AN369" s="105"/>
      <c r="AO369" s="105"/>
      <c r="AP369" s="105" t="s">
        <v>270</v>
      </c>
      <c r="AQ369" s="105" t="s">
        <v>270</v>
      </c>
      <c r="AR369" s="105" t="s">
        <v>270</v>
      </c>
      <c r="AS369" s="105"/>
      <c r="AT369" s="105"/>
      <c r="AU369" s="105"/>
      <c r="AV369" s="105"/>
      <c r="AW369" s="105"/>
      <c r="AX369" s="105"/>
      <c r="AY369" s="105"/>
      <c r="AZ369" s="105" t="s">
        <v>270</v>
      </c>
      <c r="BA369" s="105"/>
      <c r="BB369" s="105" t="s">
        <v>270</v>
      </c>
      <c r="BC369" s="105" t="s">
        <v>270</v>
      </c>
      <c r="BD369" s="105" t="s">
        <v>270</v>
      </c>
      <c r="BE369" s="105" t="s">
        <v>270</v>
      </c>
      <c r="BF369" s="105" t="s">
        <v>270</v>
      </c>
      <c r="BG369" s="105" t="s">
        <v>270</v>
      </c>
      <c r="BH369" s="105" t="s">
        <v>270</v>
      </c>
      <c r="BI369" s="105" t="s">
        <v>270</v>
      </c>
      <c r="BJ369" s="105" t="s">
        <v>270</v>
      </c>
      <c r="BK369" s="105" t="s">
        <v>270</v>
      </c>
      <c r="BL369" s="105" t="s">
        <v>270</v>
      </c>
      <c r="BM369" s="105" t="s">
        <v>270</v>
      </c>
      <c r="BN369" s="105" t="s">
        <v>270</v>
      </c>
      <c r="BO369" s="105" t="s">
        <v>270</v>
      </c>
      <c r="BP369" s="105" t="s">
        <v>270</v>
      </c>
      <c r="BQ369" s="105"/>
      <c r="BR369" s="105"/>
      <c r="BS369" s="105"/>
      <c r="BT369" s="105"/>
      <c r="BU369" s="105"/>
      <c r="BV369" s="105"/>
      <c r="BW369" s="105"/>
      <c r="BX369" s="105">
        <v>0</v>
      </c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>
        <v>0</v>
      </c>
    </row>
    <row r="371">
      <c r="A371" s="106">
        <v>52</v>
      </c>
      <c r="B371" s="106">
        <f t="shared" ref="B371:G371" si="334">B499</f>
        <v>1</v>
      </c>
      <c r="C371" s="106">
        <f t="shared" si="334"/>
        <v>4</v>
      </c>
      <c r="D371" s="106">
        <f t="shared" si="334"/>
        <v>369</v>
      </c>
      <c r="E371" s="106">
        <f t="shared" si="334"/>
        <v>0</v>
      </c>
      <c r="F371" s="106" t="str">
        <f t="shared" si="334"/>
        <v xml:space="preserve">Новый раздел</v>
      </c>
      <c r="G371" s="106" t="str">
        <f t="shared" si="334"/>
        <v xml:space="preserve">Ремонт заземляющих устройств на ПС 110кВ Одинцово ОРУ 110кВ</v>
      </c>
      <c r="H371" s="106"/>
      <c r="I371" s="106"/>
      <c r="J371" s="106"/>
      <c r="K371" s="106"/>
      <c r="L371" s="106"/>
      <c r="M371" s="106"/>
      <c r="N371" s="106"/>
      <c r="O371" s="106">
        <f t="shared" ref="O371:AT371" si="335">O499</f>
        <v>451846.47000000003</v>
      </c>
      <c r="P371" s="106">
        <f t="shared" si="335"/>
        <v>198068.70000000001</v>
      </c>
      <c r="Q371" s="106">
        <f t="shared" si="335"/>
        <v>5432.8400000000001</v>
      </c>
      <c r="R371" s="106">
        <f t="shared" si="335"/>
        <v>2515.0999999999999</v>
      </c>
      <c r="S371" s="106">
        <f t="shared" si="335"/>
        <v>245829.83000000002</v>
      </c>
      <c r="T371" s="106">
        <f t="shared" si="335"/>
        <v>0</v>
      </c>
      <c r="U371" s="106">
        <f t="shared" si="335"/>
        <v>569.86379999999997</v>
      </c>
      <c r="V371" s="106">
        <f t="shared" si="335"/>
        <v>4.315199999999999</v>
      </c>
      <c r="W371" s="106">
        <f t="shared" si="335"/>
        <v>0</v>
      </c>
      <c r="X371" s="106">
        <f t="shared" si="335"/>
        <v>229521.14999999999</v>
      </c>
      <c r="Y371" s="106">
        <f t="shared" si="335"/>
        <v>111017.46000000001</v>
      </c>
      <c r="Z371" s="106">
        <f t="shared" si="335"/>
        <v>0</v>
      </c>
      <c r="AA371" s="106">
        <f t="shared" si="335"/>
        <v>0</v>
      </c>
      <c r="AB371" s="106">
        <f t="shared" si="335"/>
        <v>0</v>
      </c>
      <c r="AC371" s="106">
        <f t="shared" si="335"/>
        <v>0</v>
      </c>
      <c r="AD371" s="106">
        <f t="shared" si="335"/>
        <v>0</v>
      </c>
      <c r="AE371" s="106">
        <f t="shared" si="335"/>
        <v>0</v>
      </c>
      <c r="AF371" s="106">
        <f t="shared" si="335"/>
        <v>0</v>
      </c>
      <c r="AG371" s="106">
        <f t="shared" si="335"/>
        <v>0</v>
      </c>
      <c r="AH371" s="106">
        <f t="shared" si="335"/>
        <v>0</v>
      </c>
      <c r="AI371" s="106">
        <f t="shared" si="335"/>
        <v>0</v>
      </c>
      <c r="AJ371" s="106">
        <f t="shared" si="335"/>
        <v>0</v>
      </c>
      <c r="AK371" s="106">
        <f t="shared" si="335"/>
        <v>0</v>
      </c>
      <c r="AL371" s="106">
        <f t="shared" si="335"/>
        <v>0</v>
      </c>
      <c r="AM371" s="106">
        <f t="shared" si="335"/>
        <v>0</v>
      </c>
      <c r="AN371" s="106">
        <f t="shared" si="335"/>
        <v>0</v>
      </c>
      <c r="AO371" s="106">
        <f t="shared" si="335"/>
        <v>0</v>
      </c>
      <c r="AP371" s="106">
        <f t="shared" si="335"/>
        <v>0</v>
      </c>
      <c r="AQ371" s="106">
        <f t="shared" si="335"/>
        <v>0</v>
      </c>
      <c r="AR371" s="106">
        <f t="shared" si="335"/>
        <v>792385.08000000007</v>
      </c>
      <c r="AS371" s="106">
        <f t="shared" si="335"/>
        <v>455992.48999999999</v>
      </c>
      <c r="AT371" s="106">
        <f t="shared" si="335"/>
        <v>336392.59000000003</v>
      </c>
      <c r="AU371" s="106">
        <f t="shared" ref="AU371:BZ371" si="336">AU499</f>
        <v>0</v>
      </c>
      <c r="AV371" s="106">
        <f t="shared" si="336"/>
        <v>198068.70000000001</v>
      </c>
      <c r="AW371" s="106">
        <f t="shared" si="336"/>
        <v>198068.70000000001</v>
      </c>
      <c r="AX371" s="106">
        <f t="shared" si="336"/>
        <v>0</v>
      </c>
      <c r="AY371" s="106">
        <f t="shared" si="336"/>
        <v>198068.70000000001</v>
      </c>
      <c r="AZ371" s="106">
        <f t="shared" si="336"/>
        <v>0</v>
      </c>
      <c r="BA371" s="106">
        <f t="shared" si="336"/>
        <v>0</v>
      </c>
      <c r="BB371" s="106">
        <f t="shared" si="336"/>
        <v>0</v>
      </c>
      <c r="BC371" s="106">
        <f t="shared" si="336"/>
        <v>0</v>
      </c>
      <c r="BD371" s="106">
        <f t="shared" si="336"/>
        <v>0</v>
      </c>
      <c r="BE371" s="106">
        <f t="shared" si="336"/>
        <v>0</v>
      </c>
      <c r="BF371" s="106">
        <f t="shared" si="336"/>
        <v>0</v>
      </c>
      <c r="BG371" s="106">
        <f t="shared" si="336"/>
        <v>0</v>
      </c>
      <c r="BH371" s="106">
        <f t="shared" si="336"/>
        <v>0</v>
      </c>
      <c r="BI371" s="106">
        <f t="shared" si="336"/>
        <v>0</v>
      </c>
      <c r="BJ371" s="106">
        <f t="shared" si="336"/>
        <v>0</v>
      </c>
      <c r="BK371" s="106">
        <f t="shared" si="336"/>
        <v>0</v>
      </c>
      <c r="BL371" s="106">
        <f t="shared" si="336"/>
        <v>0</v>
      </c>
      <c r="BM371" s="106">
        <f t="shared" si="336"/>
        <v>0</v>
      </c>
      <c r="BN371" s="106">
        <f t="shared" si="336"/>
        <v>0</v>
      </c>
      <c r="BO371" s="106">
        <f t="shared" si="336"/>
        <v>0</v>
      </c>
      <c r="BP371" s="106">
        <f t="shared" si="336"/>
        <v>0</v>
      </c>
      <c r="BQ371" s="106">
        <f t="shared" si="336"/>
        <v>0</v>
      </c>
      <c r="BR371" s="106">
        <f t="shared" si="336"/>
        <v>0</v>
      </c>
      <c r="BS371" s="106">
        <f t="shared" si="336"/>
        <v>0</v>
      </c>
      <c r="BT371" s="106">
        <f t="shared" si="336"/>
        <v>0</v>
      </c>
      <c r="BU371" s="106">
        <f t="shared" si="336"/>
        <v>0</v>
      </c>
      <c r="BV371" s="106">
        <f t="shared" si="336"/>
        <v>0</v>
      </c>
      <c r="BW371" s="106">
        <f t="shared" si="336"/>
        <v>0</v>
      </c>
      <c r="BX371" s="106">
        <f t="shared" si="336"/>
        <v>0</v>
      </c>
      <c r="BY371" s="106">
        <f t="shared" si="336"/>
        <v>0</v>
      </c>
      <c r="BZ371" s="106">
        <f t="shared" si="336"/>
        <v>0</v>
      </c>
      <c r="CA371" s="106">
        <f t="shared" ref="CA371:DF371" si="337">CA499</f>
        <v>0</v>
      </c>
      <c r="CB371" s="106">
        <f t="shared" si="337"/>
        <v>0</v>
      </c>
      <c r="CC371" s="106">
        <f t="shared" si="337"/>
        <v>0</v>
      </c>
      <c r="CD371" s="106">
        <f t="shared" si="337"/>
        <v>0</v>
      </c>
      <c r="CE371" s="106">
        <f t="shared" si="337"/>
        <v>0</v>
      </c>
      <c r="CF371" s="106">
        <f t="shared" si="337"/>
        <v>0</v>
      </c>
      <c r="CG371" s="106">
        <f t="shared" si="337"/>
        <v>0</v>
      </c>
      <c r="CH371" s="106">
        <f t="shared" si="337"/>
        <v>0</v>
      </c>
      <c r="CI371" s="106">
        <f t="shared" si="337"/>
        <v>0</v>
      </c>
      <c r="CJ371" s="106">
        <f t="shared" si="337"/>
        <v>0</v>
      </c>
      <c r="CK371" s="106">
        <f t="shared" si="337"/>
        <v>0</v>
      </c>
      <c r="CL371" s="106">
        <f t="shared" si="337"/>
        <v>0</v>
      </c>
      <c r="CM371" s="106">
        <f t="shared" si="337"/>
        <v>0</v>
      </c>
      <c r="CN371" s="106">
        <f t="shared" si="337"/>
        <v>0</v>
      </c>
      <c r="CO371" s="106">
        <f t="shared" si="337"/>
        <v>0</v>
      </c>
      <c r="CP371" s="106">
        <f t="shared" si="337"/>
        <v>0</v>
      </c>
      <c r="CQ371" s="106">
        <f t="shared" si="337"/>
        <v>0</v>
      </c>
      <c r="CR371" s="106">
        <f t="shared" si="337"/>
        <v>0</v>
      </c>
      <c r="CS371" s="106">
        <f t="shared" si="337"/>
        <v>0</v>
      </c>
      <c r="CT371" s="106">
        <f t="shared" si="337"/>
        <v>0</v>
      </c>
      <c r="CU371" s="106">
        <f t="shared" si="337"/>
        <v>0</v>
      </c>
      <c r="CV371" s="106">
        <f t="shared" si="337"/>
        <v>0</v>
      </c>
      <c r="CW371" s="106">
        <f t="shared" si="337"/>
        <v>0</v>
      </c>
      <c r="CX371" s="106">
        <f t="shared" si="337"/>
        <v>0</v>
      </c>
      <c r="CY371" s="106">
        <f t="shared" si="337"/>
        <v>0</v>
      </c>
      <c r="CZ371" s="106">
        <f t="shared" si="337"/>
        <v>0</v>
      </c>
      <c r="DA371" s="106">
        <f t="shared" si="337"/>
        <v>0</v>
      </c>
      <c r="DB371" s="106">
        <f t="shared" si="337"/>
        <v>0</v>
      </c>
      <c r="DC371" s="106">
        <f t="shared" si="337"/>
        <v>0</v>
      </c>
      <c r="DD371" s="106">
        <f t="shared" si="337"/>
        <v>0</v>
      </c>
      <c r="DE371" s="106">
        <f t="shared" si="337"/>
        <v>0</v>
      </c>
      <c r="DF371" s="106">
        <f t="shared" si="337"/>
        <v>0</v>
      </c>
      <c r="DG371" s="107">
        <f t="shared" ref="DG371:EL371" si="338">DG499</f>
        <v>0</v>
      </c>
      <c r="DH371" s="107">
        <f t="shared" si="338"/>
        <v>0</v>
      </c>
      <c r="DI371" s="107">
        <f t="shared" si="338"/>
        <v>0</v>
      </c>
      <c r="DJ371" s="107">
        <f t="shared" si="338"/>
        <v>0</v>
      </c>
      <c r="DK371" s="107">
        <f t="shared" si="338"/>
        <v>0</v>
      </c>
      <c r="DL371" s="107">
        <f t="shared" si="338"/>
        <v>0</v>
      </c>
      <c r="DM371" s="107">
        <f t="shared" si="338"/>
        <v>0</v>
      </c>
      <c r="DN371" s="107">
        <f t="shared" si="338"/>
        <v>0</v>
      </c>
      <c r="DO371" s="107">
        <f t="shared" si="338"/>
        <v>0</v>
      </c>
      <c r="DP371" s="107">
        <f t="shared" si="338"/>
        <v>0</v>
      </c>
      <c r="DQ371" s="107">
        <f t="shared" si="338"/>
        <v>0</v>
      </c>
      <c r="DR371" s="107">
        <f t="shared" si="338"/>
        <v>0</v>
      </c>
      <c r="DS371" s="107">
        <f t="shared" si="338"/>
        <v>0</v>
      </c>
      <c r="DT371" s="107">
        <f t="shared" si="338"/>
        <v>0</v>
      </c>
      <c r="DU371" s="107">
        <f t="shared" si="338"/>
        <v>0</v>
      </c>
      <c r="DV371" s="107">
        <f t="shared" si="338"/>
        <v>0</v>
      </c>
      <c r="DW371" s="107">
        <f t="shared" si="338"/>
        <v>0</v>
      </c>
      <c r="DX371" s="107">
        <f t="shared" si="338"/>
        <v>0</v>
      </c>
      <c r="DY371" s="107">
        <f t="shared" si="338"/>
        <v>0</v>
      </c>
      <c r="DZ371" s="107">
        <f t="shared" si="338"/>
        <v>0</v>
      </c>
      <c r="EA371" s="107">
        <f t="shared" si="338"/>
        <v>0</v>
      </c>
      <c r="EB371" s="107">
        <f t="shared" si="338"/>
        <v>0</v>
      </c>
      <c r="EC371" s="107">
        <f t="shared" si="338"/>
        <v>0</v>
      </c>
      <c r="ED371" s="107">
        <f t="shared" si="338"/>
        <v>0</v>
      </c>
      <c r="EE371" s="107">
        <f t="shared" si="338"/>
        <v>0</v>
      </c>
      <c r="EF371" s="107">
        <f t="shared" si="338"/>
        <v>0</v>
      </c>
      <c r="EG371" s="107">
        <f t="shared" si="338"/>
        <v>0</v>
      </c>
      <c r="EH371" s="107">
        <f t="shared" si="338"/>
        <v>0</v>
      </c>
      <c r="EI371" s="107">
        <f t="shared" si="338"/>
        <v>0</v>
      </c>
      <c r="EJ371" s="107">
        <f t="shared" si="338"/>
        <v>0</v>
      </c>
      <c r="EK371" s="107">
        <f t="shared" si="338"/>
        <v>0</v>
      </c>
      <c r="EL371" s="107">
        <f t="shared" si="338"/>
        <v>0</v>
      </c>
      <c r="EM371" s="107">
        <f t="shared" ref="EM371:FR371" si="339">EM499</f>
        <v>0</v>
      </c>
      <c r="EN371" s="107">
        <f t="shared" si="339"/>
        <v>0</v>
      </c>
      <c r="EO371" s="107">
        <f t="shared" si="339"/>
        <v>0</v>
      </c>
      <c r="EP371" s="107">
        <f t="shared" si="339"/>
        <v>0</v>
      </c>
      <c r="EQ371" s="107">
        <f t="shared" si="339"/>
        <v>0</v>
      </c>
      <c r="ER371" s="107">
        <f t="shared" si="339"/>
        <v>0</v>
      </c>
      <c r="ES371" s="107">
        <f t="shared" si="339"/>
        <v>0</v>
      </c>
      <c r="ET371" s="107">
        <f t="shared" si="339"/>
        <v>0</v>
      </c>
      <c r="EU371" s="107">
        <f t="shared" si="339"/>
        <v>0</v>
      </c>
      <c r="EV371" s="107">
        <f t="shared" si="339"/>
        <v>0</v>
      </c>
      <c r="EW371" s="107">
        <f t="shared" si="339"/>
        <v>0</v>
      </c>
      <c r="EX371" s="107">
        <f t="shared" si="339"/>
        <v>0</v>
      </c>
      <c r="EY371" s="107">
        <f t="shared" si="339"/>
        <v>0</v>
      </c>
      <c r="EZ371" s="107">
        <f t="shared" si="339"/>
        <v>0</v>
      </c>
      <c r="FA371" s="107">
        <f t="shared" si="339"/>
        <v>0</v>
      </c>
      <c r="FB371" s="107">
        <f t="shared" si="339"/>
        <v>0</v>
      </c>
      <c r="FC371" s="107">
        <f t="shared" si="339"/>
        <v>0</v>
      </c>
      <c r="FD371" s="107">
        <f t="shared" si="339"/>
        <v>0</v>
      </c>
      <c r="FE371" s="107">
        <f t="shared" si="339"/>
        <v>0</v>
      </c>
      <c r="FF371" s="107">
        <f t="shared" si="339"/>
        <v>0</v>
      </c>
      <c r="FG371" s="107">
        <f t="shared" si="339"/>
        <v>0</v>
      </c>
      <c r="FH371" s="107">
        <f t="shared" si="339"/>
        <v>0</v>
      </c>
      <c r="FI371" s="107">
        <f t="shared" si="339"/>
        <v>0</v>
      </c>
      <c r="FJ371" s="107">
        <f t="shared" si="339"/>
        <v>0</v>
      </c>
      <c r="FK371" s="107">
        <f t="shared" si="339"/>
        <v>0</v>
      </c>
      <c r="FL371" s="107">
        <f t="shared" si="339"/>
        <v>0</v>
      </c>
      <c r="FM371" s="107">
        <f t="shared" si="339"/>
        <v>0</v>
      </c>
      <c r="FN371" s="107">
        <f t="shared" si="339"/>
        <v>0</v>
      </c>
      <c r="FO371" s="107">
        <f t="shared" si="339"/>
        <v>0</v>
      </c>
      <c r="FP371" s="107">
        <f t="shared" si="339"/>
        <v>0</v>
      </c>
      <c r="FQ371" s="107">
        <f t="shared" si="339"/>
        <v>0</v>
      </c>
      <c r="FR371" s="107">
        <f t="shared" si="339"/>
        <v>0</v>
      </c>
      <c r="FS371" s="107">
        <f t="shared" ref="FS371:GX371" si="340">FS499</f>
        <v>0</v>
      </c>
      <c r="FT371" s="107">
        <f t="shared" si="340"/>
        <v>0</v>
      </c>
      <c r="FU371" s="107">
        <f t="shared" si="340"/>
        <v>0</v>
      </c>
      <c r="FV371" s="107">
        <f t="shared" si="340"/>
        <v>0</v>
      </c>
      <c r="FW371" s="107">
        <f t="shared" si="340"/>
        <v>0</v>
      </c>
      <c r="FX371" s="107">
        <f t="shared" si="340"/>
        <v>0</v>
      </c>
      <c r="FY371" s="107">
        <f t="shared" si="340"/>
        <v>0</v>
      </c>
      <c r="FZ371" s="107">
        <f t="shared" si="340"/>
        <v>0</v>
      </c>
      <c r="GA371" s="107">
        <f t="shared" si="340"/>
        <v>0</v>
      </c>
      <c r="GB371" s="107">
        <f t="shared" si="340"/>
        <v>0</v>
      </c>
      <c r="GC371" s="107">
        <f t="shared" si="340"/>
        <v>0</v>
      </c>
      <c r="GD371" s="107">
        <f t="shared" si="340"/>
        <v>0</v>
      </c>
      <c r="GE371" s="107">
        <f t="shared" si="340"/>
        <v>0</v>
      </c>
      <c r="GF371" s="107">
        <f t="shared" si="340"/>
        <v>0</v>
      </c>
      <c r="GG371" s="107">
        <f t="shared" si="340"/>
        <v>0</v>
      </c>
      <c r="GH371" s="107">
        <f t="shared" si="340"/>
        <v>0</v>
      </c>
      <c r="GI371" s="107">
        <f t="shared" si="340"/>
        <v>0</v>
      </c>
      <c r="GJ371" s="107">
        <f t="shared" si="340"/>
        <v>0</v>
      </c>
      <c r="GK371" s="107">
        <f t="shared" si="340"/>
        <v>0</v>
      </c>
      <c r="GL371" s="107">
        <f t="shared" si="340"/>
        <v>0</v>
      </c>
      <c r="GM371" s="107">
        <f t="shared" si="340"/>
        <v>0</v>
      </c>
      <c r="GN371" s="107">
        <f t="shared" si="340"/>
        <v>0</v>
      </c>
      <c r="GO371" s="107">
        <f t="shared" si="340"/>
        <v>0</v>
      </c>
      <c r="GP371" s="107">
        <f t="shared" si="340"/>
        <v>0</v>
      </c>
      <c r="GQ371" s="107">
        <f t="shared" si="340"/>
        <v>0</v>
      </c>
      <c r="GR371" s="107">
        <f t="shared" si="340"/>
        <v>0</v>
      </c>
      <c r="GS371" s="107">
        <f t="shared" si="340"/>
        <v>0</v>
      </c>
      <c r="GT371" s="107">
        <f t="shared" si="340"/>
        <v>0</v>
      </c>
      <c r="GU371" s="107">
        <f t="shared" si="340"/>
        <v>0</v>
      </c>
      <c r="GV371" s="107">
        <f t="shared" si="340"/>
        <v>0</v>
      </c>
      <c r="GW371" s="107">
        <f t="shared" si="340"/>
        <v>0</v>
      </c>
      <c r="GX371" s="107">
        <f t="shared" si="340"/>
        <v>0</v>
      </c>
    </row>
    <row r="373">
      <c r="A373">
        <v>19</v>
      </c>
      <c r="B373">
        <v>1</v>
      </c>
      <c r="F373" t="s">
        <v>270</v>
      </c>
      <c r="G373" t="s">
        <v>460</v>
      </c>
      <c r="H373" t="s">
        <v>270</v>
      </c>
      <c r="AA373">
        <v>1</v>
      </c>
      <c r="IK373">
        <v>0</v>
      </c>
    </row>
    <row r="375">
      <c r="A375" s="105">
        <v>5</v>
      </c>
      <c r="B375" s="105">
        <v>1</v>
      </c>
      <c r="C375" s="105"/>
      <c r="D375" s="105">
        <f>ROW(A399)</f>
        <v>399</v>
      </c>
      <c r="E375" s="105"/>
      <c r="F375" s="105" t="s">
        <v>290</v>
      </c>
      <c r="G375" s="105" t="s">
        <v>461</v>
      </c>
      <c r="H375" s="105" t="s">
        <v>270</v>
      </c>
      <c r="I375" s="105">
        <v>0</v>
      </c>
      <c r="J375" s="105"/>
      <c r="K375" s="105">
        <v>0</v>
      </c>
      <c r="L375" s="105"/>
      <c r="M375" s="105" t="s">
        <v>270</v>
      </c>
      <c r="N375" s="105"/>
      <c r="O375" s="105"/>
      <c r="P375" s="105"/>
      <c r="Q375" s="105"/>
      <c r="R375" s="105"/>
      <c r="S375" s="105">
        <v>0</v>
      </c>
      <c r="T375" s="105"/>
      <c r="U375" s="105" t="s">
        <v>270</v>
      </c>
      <c r="V375" s="105">
        <v>0</v>
      </c>
      <c r="W375" s="105"/>
      <c r="X375" s="105"/>
      <c r="Y375" s="105"/>
      <c r="Z375" s="105"/>
      <c r="AA375" s="105"/>
      <c r="AB375" s="105" t="s">
        <v>270</v>
      </c>
      <c r="AC375" s="105" t="s">
        <v>270</v>
      </c>
      <c r="AD375" s="105" t="s">
        <v>270</v>
      </c>
      <c r="AE375" s="105" t="s">
        <v>270</v>
      </c>
      <c r="AF375" s="105" t="s">
        <v>270</v>
      </c>
      <c r="AG375" s="105" t="s">
        <v>270</v>
      </c>
      <c r="AH375" s="105"/>
      <c r="AI375" s="105"/>
      <c r="AJ375" s="105"/>
      <c r="AK375" s="105"/>
      <c r="AL375" s="105"/>
      <c r="AM375" s="105"/>
      <c r="AN375" s="105"/>
      <c r="AO375" s="105"/>
      <c r="AP375" s="105" t="s">
        <v>270</v>
      </c>
      <c r="AQ375" s="105" t="s">
        <v>270</v>
      </c>
      <c r="AR375" s="105" t="s">
        <v>270</v>
      </c>
      <c r="AS375" s="105"/>
      <c r="AT375" s="105"/>
      <c r="AU375" s="105"/>
      <c r="AV375" s="105"/>
      <c r="AW375" s="105"/>
      <c r="AX375" s="105"/>
      <c r="AY375" s="105"/>
      <c r="AZ375" s="105" t="s">
        <v>270</v>
      </c>
      <c r="BA375" s="105"/>
      <c r="BB375" s="105" t="s">
        <v>270</v>
      </c>
      <c r="BC375" s="105" t="s">
        <v>270</v>
      </c>
      <c r="BD375" s="105" t="s">
        <v>270</v>
      </c>
      <c r="BE375" s="105" t="s">
        <v>270</v>
      </c>
      <c r="BF375" s="105" t="s">
        <v>270</v>
      </c>
      <c r="BG375" s="105" t="s">
        <v>270</v>
      </c>
      <c r="BH375" s="105" t="s">
        <v>270</v>
      </c>
      <c r="BI375" s="105" t="s">
        <v>270</v>
      </c>
      <c r="BJ375" s="105" t="s">
        <v>270</v>
      </c>
      <c r="BK375" s="105" t="s">
        <v>270</v>
      </c>
      <c r="BL375" s="105" t="s">
        <v>270</v>
      </c>
      <c r="BM375" s="105" t="s">
        <v>270</v>
      </c>
      <c r="BN375" s="105" t="s">
        <v>270</v>
      </c>
      <c r="BO375" s="105" t="s">
        <v>270</v>
      </c>
      <c r="BP375" s="105" t="s">
        <v>270</v>
      </c>
      <c r="BQ375" s="105"/>
      <c r="BR375" s="105"/>
      <c r="BS375" s="105"/>
      <c r="BT375" s="105"/>
      <c r="BU375" s="105"/>
      <c r="BV375" s="105"/>
      <c r="BW375" s="105"/>
      <c r="BX375" s="105">
        <v>0</v>
      </c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>
        <v>0</v>
      </c>
    </row>
    <row r="377">
      <c r="A377" s="106">
        <v>52</v>
      </c>
      <c r="B377" s="106">
        <f t="shared" ref="B377:G377" si="341">B399</f>
        <v>1</v>
      </c>
      <c r="C377" s="106">
        <f t="shared" si="341"/>
        <v>5</v>
      </c>
      <c r="D377" s="106">
        <f t="shared" si="341"/>
        <v>375</v>
      </c>
      <c r="E377" s="106">
        <f t="shared" si="341"/>
        <v>0</v>
      </c>
      <c r="F377" s="106" t="str">
        <f t="shared" si="341"/>
        <v xml:space="preserve">Новый подраздел</v>
      </c>
      <c r="G377" s="106" t="str">
        <f t="shared" si="341"/>
        <v xml:space="preserve">Прочие работы по ремонту оборудования ПС 110кВ (ремонт заземляющего контура)</v>
      </c>
      <c r="H377" s="106"/>
      <c r="I377" s="106"/>
      <c r="J377" s="106"/>
      <c r="K377" s="106"/>
      <c r="L377" s="106"/>
      <c r="M377" s="106"/>
      <c r="N377" s="106"/>
      <c r="O377" s="106">
        <f t="shared" ref="O377:AT377" si="342">O399</f>
        <v>451846.47000000003</v>
      </c>
      <c r="P377" s="106">
        <f t="shared" si="342"/>
        <v>198068.70000000001</v>
      </c>
      <c r="Q377" s="106">
        <f t="shared" si="342"/>
        <v>5432.8400000000001</v>
      </c>
      <c r="R377" s="106">
        <f t="shared" si="342"/>
        <v>2515.0999999999999</v>
      </c>
      <c r="S377" s="106">
        <f t="shared" si="342"/>
        <v>245829.83000000002</v>
      </c>
      <c r="T377" s="106">
        <f t="shared" si="342"/>
        <v>0</v>
      </c>
      <c r="U377" s="106">
        <f t="shared" si="342"/>
        <v>569.86379999999997</v>
      </c>
      <c r="V377" s="106">
        <f t="shared" si="342"/>
        <v>4.315199999999999</v>
      </c>
      <c r="W377" s="106">
        <f t="shared" si="342"/>
        <v>0</v>
      </c>
      <c r="X377" s="106">
        <f t="shared" si="342"/>
        <v>229521.14999999999</v>
      </c>
      <c r="Y377" s="106">
        <f t="shared" si="342"/>
        <v>111017.46000000001</v>
      </c>
      <c r="Z377" s="106">
        <f t="shared" si="342"/>
        <v>0</v>
      </c>
      <c r="AA377" s="106">
        <f t="shared" si="342"/>
        <v>0</v>
      </c>
      <c r="AB377" s="106">
        <f t="shared" si="342"/>
        <v>451846.47000000003</v>
      </c>
      <c r="AC377" s="106">
        <f t="shared" si="342"/>
        <v>198068.70000000001</v>
      </c>
      <c r="AD377" s="106">
        <f t="shared" si="342"/>
        <v>5432.8400000000001</v>
      </c>
      <c r="AE377" s="106">
        <f t="shared" si="342"/>
        <v>2515.0999999999999</v>
      </c>
      <c r="AF377" s="106">
        <f t="shared" si="342"/>
        <v>245829.83000000002</v>
      </c>
      <c r="AG377" s="106">
        <f t="shared" si="342"/>
        <v>0</v>
      </c>
      <c r="AH377" s="106">
        <f t="shared" si="342"/>
        <v>569.86379999999997</v>
      </c>
      <c r="AI377" s="106">
        <f t="shared" si="342"/>
        <v>4.315199999999999</v>
      </c>
      <c r="AJ377" s="106">
        <f t="shared" si="342"/>
        <v>0</v>
      </c>
      <c r="AK377" s="106">
        <f t="shared" si="342"/>
        <v>229521.14999999999</v>
      </c>
      <c r="AL377" s="106">
        <f t="shared" si="342"/>
        <v>111017.46000000001</v>
      </c>
      <c r="AM377" s="106">
        <f t="shared" si="342"/>
        <v>0</v>
      </c>
      <c r="AN377" s="106">
        <f t="shared" si="342"/>
        <v>0</v>
      </c>
      <c r="AO377" s="106">
        <f t="shared" si="342"/>
        <v>0</v>
      </c>
      <c r="AP377" s="106">
        <f t="shared" si="342"/>
        <v>0</v>
      </c>
      <c r="AQ377" s="106">
        <f t="shared" si="342"/>
        <v>0</v>
      </c>
      <c r="AR377" s="106">
        <f t="shared" si="342"/>
        <v>792385.08000000007</v>
      </c>
      <c r="AS377" s="106">
        <f t="shared" si="342"/>
        <v>455992.48999999999</v>
      </c>
      <c r="AT377" s="106">
        <f t="shared" si="342"/>
        <v>336392.59000000003</v>
      </c>
      <c r="AU377" s="106">
        <f t="shared" ref="AU377:BZ377" si="343">AU399</f>
        <v>0</v>
      </c>
      <c r="AV377" s="106">
        <f t="shared" si="343"/>
        <v>198068.70000000001</v>
      </c>
      <c r="AW377" s="106">
        <f t="shared" si="343"/>
        <v>198068.70000000001</v>
      </c>
      <c r="AX377" s="106">
        <f t="shared" si="343"/>
        <v>0</v>
      </c>
      <c r="AY377" s="106">
        <f t="shared" si="343"/>
        <v>198068.70000000001</v>
      </c>
      <c r="AZ377" s="106">
        <f t="shared" si="343"/>
        <v>0</v>
      </c>
      <c r="BA377" s="106">
        <f t="shared" si="343"/>
        <v>0</v>
      </c>
      <c r="BB377" s="106">
        <f t="shared" si="343"/>
        <v>0</v>
      </c>
      <c r="BC377" s="106">
        <f t="shared" si="343"/>
        <v>0</v>
      </c>
      <c r="BD377" s="106">
        <f t="shared" si="343"/>
        <v>0</v>
      </c>
      <c r="BE377" s="106">
        <f t="shared" si="343"/>
        <v>0</v>
      </c>
      <c r="BF377" s="106">
        <f t="shared" si="343"/>
        <v>0</v>
      </c>
      <c r="BG377" s="106">
        <f t="shared" si="343"/>
        <v>0</v>
      </c>
      <c r="BH377" s="106">
        <f t="shared" si="343"/>
        <v>0</v>
      </c>
      <c r="BI377" s="106">
        <f t="shared" si="343"/>
        <v>0</v>
      </c>
      <c r="BJ377" s="106">
        <f t="shared" si="343"/>
        <v>0</v>
      </c>
      <c r="BK377" s="106">
        <f t="shared" si="343"/>
        <v>0</v>
      </c>
      <c r="BL377" s="106">
        <f t="shared" si="343"/>
        <v>0</v>
      </c>
      <c r="BM377" s="106">
        <f t="shared" si="343"/>
        <v>0</v>
      </c>
      <c r="BN377" s="106">
        <f t="shared" si="343"/>
        <v>0</v>
      </c>
      <c r="BO377" s="106">
        <f t="shared" si="343"/>
        <v>0</v>
      </c>
      <c r="BP377" s="106">
        <f t="shared" si="343"/>
        <v>0</v>
      </c>
      <c r="BQ377" s="106">
        <f t="shared" si="343"/>
        <v>0</v>
      </c>
      <c r="BR377" s="106">
        <f t="shared" si="343"/>
        <v>0</v>
      </c>
      <c r="BS377" s="106">
        <f t="shared" si="343"/>
        <v>0</v>
      </c>
      <c r="BT377" s="106">
        <f t="shared" si="343"/>
        <v>0</v>
      </c>
      <c r="BU377" s="106">
        <f t="shared" si="343"/>
        <v>0</v>
      </c>
      <c r="BV377" s="106">
        <f t="shared" si="343"/>
        <v>0</v>
      </c>
      <c r="BW377" s="106">
        <f t="shared" si="343"/>
        <v>0</v>
      </c>
      <c r="BX377" s="106">
        <f t="shared" si="343"/>
        <v>0</v>
      </c>
      <c r="BY377" s="106">
        <f t="shared" si="343"/>
        <v>0</v>
      </c>
      <c r="BZ377" s="106">
        <f t="shared" si="343"/>
        <v>0</v>
      </c>
      <c r="CA377" s="106">
        <f t="shared" ref="CA377:DF377" si="344">CA399</f>
        <v>792385.08000000007</v>
      </c>
      <c r="CB377" s="106">
        <f t="shared" si="344"/>
        <v>455992.48999999999</v>
      </c>
      <c r="CC377" s="106">
        <f t="shared" si="344"/>
        <v>336392.59000000003</v>
      </c>
      <c r="CD377" s="106">
        <f t="shared" si="344"/>
        <v>0</v>
      </c>
      <c r="CE377" s="106">
        <f t="shared" si="344"/>
        <v>198068.70000000001</v>
      </c>
      <c r="CF377" s="106">
        <f t="shared" si="344"/>
        <v>198068.70000000001</v>
      </c>
      <c r="CG377" s="106">
        <f t="shared" si="344"/>
        <v>0</v>
      </c>
      <c r="CH377" s="106">
        <f t="shared" si="344"/>
        <v>198068.70000000001</v>
      </c>
      <c r="CI377" s="106">
        <f t="shared" si="344"/>
        <v>0</v>
      </c>
      <c r="CJ377" s="106">
        <f t="shared" si="344"/>
        <v>0</v>
      </c>
      <c r="CK377" s="106">
        <f t="shared" si="344"/>
        <v>0</v>
      </c>
      <c r="CL377" s="106">
        <f t="shared" si="344"/>
        <v>0</v>
      </c>
      <c r="CM377" s="106">
        <f t="shared" si="344"/>
        <v>0</v>
      </c>
      <c r="CN377" s="106">
        <f t="shared" si="344"/>
        <v>0</v>
      </c>
      <c r="CO377" s="106">
        <f t="shared" si="344"/>
        <v>0</v>
      </c>
      <c r="CP377" s="106">
        <f t="shared" si="344"/>
        <v>0</v>
      </c>
      <c r="CQ377" s="106">
        <f t="shared" si="344"/>
        <v>0</v>
      </c>
      <c r="CR377" s="106">
        <f t="shared" si="344"/>
        <v>0</v>
      </c>
      <c r="CS377" s="106">
        <f t="shared" si="344"/>
        <v>0</v>
      </c>
      <c r="CT377" s="106">
        <f t="shared" si="344"/>
        <v>0</v>
      </c>
      <c r="CU377" s="106">
        <f t="shared" si="344"/>
        <v>0</v>
      </c>
      <c r="CV377" s="106">
        <f t="shared" si="344"/>
        <v>0</v>
      </c>
      <c r="CW377" s="106">
        <f t="shared" si="344"/>
        <v>0</v>
      </c>
      <c r="CX377" s="106">
        <f t="shared" si="344"/>
        <v>0</v>
      </c>
      <c r="CY377" s="106">
        <f t="shared" si="344"/>
        <v>0</v>
      </c>
      <c r="CZ377" s="106">
        <f t="shared" si="344"/>
        <v>0</v>
      </c>
      <c r="DA377" s="106">
        <f t="shared" si="344"/>
        <v>0</v>
      </c>
      <c r="DB377" s="106">
        <f t="shared" si="344"/>
        <v>0</v>
      </c>
      <c r="DC377" s="106">
        <f t="shared" si="344"/>
        <v>0</v>
      </c>
      <c r="DD377" s="106">
        <f t="shared" si="344"/>
        <v>0</v>
      </c>
      <c r="DE377" s="106">
        <f t="shared" si="344"/>
        <v>0</v>
      </c>
      <c r="DF377" s="106">
        <f t="shared" si="344"/>
        <v>0</v>
      </c>
      <c r="DG377" s="107">
        <f t="shared" ref="DG377:EL377" si="345">DG399</f>
        <v>0</v>
      </c>
      <c r="DH377" s="107">
        <f t="shared" si="345"/>
        <v>0</v>
      </c>
      <c r="DI377" s="107">
        <f t="shared" si="345"/>
        <v>0</v>
      </c>
      <c r="DJ377" s="107">
        <f t="shared" si="345"/>
        <v>0</v>
      </c>
      <c r="DK377" s="107">
        <f t="shared" si="345"/>
        <v>0</v>
      </c>
      <c r="DL377" s="107">
        <f t="shared" si="345"/>
        <v>0</v>
      </c>
      <c r="DM377" s="107">
        <f t="shared" si="345"/>
        <v>0</v>
      </c>
      <c r="DN377" s="107">
        <f t="shared" si="345"/>
        <v>0</v>
      </c>
      <c r="DO377" s="107">
        <f t="shared" si="345"/>
        <v>0</v>
      </c>
      <c r="DP377" s="107">
        <f t="shared" si="345"/>
        <v>0</v>
      </c>
      <c r="DQ377" s="107">
        <f t="shared" si="345"/>
        <v>0</v>
      </c>
      <c r="DR377" s="107">
        <f t="shared" si="345"/>
        <v>0</v>
      </c>
      <c r="DS377" s="107">
        <f t="shared" si="345"/>
        <v>0</v>
      </c>
      <c r="DT377" s="107">
        <f t="shared" si="345"/>
        <v>0</v>
      </c>
      <c r="DU377" s="107">
        <f t="shared" si="345"/>
        <v>0</v>
      </c>
      <c r="DV377" s="107">
        <f t="shared" si="345"/>
        <v>0</v>
      </c>
      <c r="DW377" s="107">
        <f t="shared" si="345"/>
        <v>0</v>
      </c>
      <c r="DX377" s="107">
        <f t="shared" si="345"/>
        <v>0</v>
      </c>
      <c r="DY377" s="107">
        <f t="shared" si="345"/>
        <v>0</v>
      </c>
      <c r="DZ377" s="107">
        <f t="shared" si="345"/>
        <v>0</v>
      </c>
      <c r="EA377" s="107">
        <f t="shared" si="345"/>
        <v>0</v>
      </c>
      <c r="EB377" s="107">
        <f t="shared" si="345"/>
        <v>0</v>
      </c>
      <c r="EC377" s="107">
        <f t="shared" si="345"/>
        <v>0</v>
      </c>
      <c r="ED377" s="107">
        <f t="shared" si="345"/>
        <v>0</v>
      </c>
      <c r="EE377" s="107">
        <f t="shared" si="345"/>
        <v>0</v>
      </c>
      <c r="EF377" s="107">
        <f t="shared" si="345"/>
        <v>0</v>
      </c>
      <c r="EG377" s="107">
        <f t="shared" si="345"/>
        <v>0</v>
      </c>
      <c r="EH377" s="107">
        <f t="shared" si="345"/>
        <v>0</v>
      </c>
      <c r="EI377" s="107">
        <f t="shared" si="345"/>
        <v>0</v>
      </c>
      <c r="EJ377" s="107">
        <f t="shared" si="345"/>
        <v>0</v>
      </c>
      <c r="EK377" s="107">
        <f t="shared" si="345"/>
        <v>0</v>
      </c>
      <c r="EL377" s="107">
        <f t="shared" si="345"/>
        <v>0</v>
      </c>
      <c r="EM377" s="107">
        <f t="shared" ref="EM377:FR377" si="346">EM399</f>
        <v>0</v>
      </c>
      <c r="EN377" s="107">
        <f t="shared" si="346"/>
        <v>0</v>
      </c>
      <c r="EO377" s="107">
        <f t="shared" si="346"/>
        <v>0</v>
      </c>
      <c r="EP377" s="107">
        <f t="shared" si="346"/>
        <v>0</v>
      </c>
      <c r="EQ377" s="107">
        <f t="shared" si="346"/>
        <v>0</v>
      </c>
      <c r="ER377" s="107">
        <f t="shared" si="346"/>
        <v>0</v>
      </c>
      <c r="ES377" s="107">
        <f t="shared" si="346"/>
        <v>0</v>
      </c>
      <c r="ET377" s="107">
        <f t="shared" si="346"/>
        <v>0</v>
      </c>
      <c r="EU377" s="107">
        <f t="shared" si="346"/>
        <v>0</v>
      </c>
      <c r="EV377" s="107">
        <f t="shared" si="346"/>
        <v>0</v>
      </c>
      <c r="EW377" s="107">
        <f t="shared" si="346"/>
        <v>0</v>
      </c>
      <c r="EX377" s="107">
        <f t="shared" si="346"/>
        <v>0</v>
      </c>
      <c r="EY377" s="107">
        <f t="shared" si="346"/>
        <v>0</v>
      </c>
      <c r="EZ377" s="107">
        <f t="shared" si="346"/>
        <v>0</v>
      </c>
      <c r="FA377" s="107">
        <f t="shared" si="346"/>
        <v>0</v>
      </c>
      <c r="FB377" s="107">
        <f t="shared" si="346"/>
        <v>0</v>
      </c>
      <c r="FC377" s="107">
        <f t="shared" si="346"/>
        <v>0</v>
      </c>
      <c r="FD377" s="107">
        <f t="shared" si="346"/>
        <v>0</v>
      </c>
      <c r="FE377" s="107">
        <f t="shared" si="346"/>
        <v>0</v>
      </c>
      <c r="FF377" s="107">
        <f t="shared" si="346"/>
        <v>0</v>
      </c>
      <c r="FG377" s="107">
        <f t="shared" si="346"/>
        <v>0</v>
      </c>
      <c r="FH377" s="107">
        <f t="shared" si="346"/>
        <v>0</v>
      </c>
      <c r="FI377" s="107">
        <f t="shared" si="346"/>
        <v>0</v>
      </c>
      <c r="FJ377" s="107">
        <f t="shared" si="346"/>
        <v>0</v>
      </c>
      <c r="FK377" s="107">
        <f t="shared" si="346"/>
        <v>0</v>
      </c>
      <c r="FL377" s="107">
        <f t="shared" si="346"/>
        <v>0</v>
      </c>
      <c r="FM377" s="107">
        <f t="shared" si="346"/>
        <v>0</v>
      </c>
      <c r="FN377" s="107">
        <f t="shared" si="346"/>
        <v>0</v>
      </c>
      <c r="FO377" s="107">
        <f t="shared" si="346"/>
        <v>0</v>
      </c>
      <c r="FP377" s="107">
        <f t="shared" si="346"/>
        <v>0</v>
      </c>
      <c r="FQ377" s="107">
        <f t="shared" si="346"/>
        <v>0</v>
      </c>
      <c r="FR377" s="107">
        <f t="shared" si="346"/>
        <v>0</v>
      </c>
      <c r="FS377" s="107">
        <f t="shared" ref="FS377:GX377" si="347">FS399</f>
        <v>0</v>
      </c>
      <c r="FT377" s="107">
        <f t="shared" si="347"/>
        <v>0</v>
      </c>
      <c r="FU377" s="107">
        <f t="shared" si="347"/>
        <v>0</v>
      </c>
      <c r="FV377" s="107">
        <f t="shared" si="347"/>
        <v>0</v>
      </c>
      <c r="FW377" s="107">
        <f t="shared" si="347"/>
        <v>0</v>
      </c>
      <c r="FX377" s="107">
        <f t="shared" si="347"/>
        <v>0</v>
      </c>
      <c r="FY377" s="107">
        <f t="shared" si="347"/>
        <v>0</v>
      </c>
      <c r="FZ377" s="107">
        <f t="shared" si="347"/>
        <v>0</v>
      </c>
      <c r="GA377" s="107">
        <f t="shared" si="347"/>
        <v>0</v>
      </c>
      <c r="GB377" s="107">
        <f t="shared" si="347"/>
        <v>0</v>
      </c>
      <c r="GC377" s="107">
        <f t="shared" si="347"/>
        <v>0</v>
      </c>
      <c r="GD377" s="107">
        <f t="shared" si="347"/>
        <v>0</v>
      </c>
      <c r="GE377" s="107">
        <f t="shared" si="347"/>
        <v>0</v>
      </c>
      <c r="GF377" s="107">
        <f t="shared" si="347"/>
        <v>0</v>
      </c>
      <c r="GG377" s="107">
        <f t="shared" si="347"/>
        <v>0</v>
      </c>
      <c r="GH377" s="107">
        <f t="shared" si="347"/>
        <v>0</v>
      </c>
      <c r="GI377" s="107">
        <f t="shared" si="347"/>
        <v>0</v>
      </c>
      <c r="GJ377" s="107">
        <f t="shared" si="347"/>
        <v>0</v>
      </c>
      <c r="GK377" s="107">
        <f t="shared" si="347"/>
        <v>0</v>
      </c>
      <c r="GL377" s="107">
        <f t="shared" si="347"/>
        <v>0</v>
      </c>
      <c r="GM377" s="107">
        <f t="shared" si="347"/>
        <v>0</v>
      </c>
      <c r="GN377" s="107">
        <f t="shared" si="347"/>
        <v>0</v>
      </c>
      <c r="GO377" s="107">
        <f t="shared" si="347"/>
        <v>0</v>
      </c>
      <c r="GP377" s="107">
        <f t="shared" si="347"/>
        <v>0</v>
      </c>
      <c r="GQ377" s="107">
        <f t="shared" si="347"/>
        <v>0</v>
      </c>
      <c r="GR377" s="107">
        <f t="shared" si="347"/>
        <v>0</v>
      </c>
      <c r="GS377" s="107">
        <f t="shared" si="347"/>
        <v>0</v>
      </c>
      <c r="GT377" s="107">
        <f t="shared" si="347"/>
        <v>0</v>
      </c>
      <c r="GU377" s="107">
        <f t="shared" si="347"/>
        <v>0</v>
      </c>
      <c r="GV377" s="107">
        <f t="shared" si="347"/>
        <v>0</v>
      </c>
      <c r="GW377" s="107">
        <f t="shared" si="347"/>
        <v>0</v>
      </c>
      <c r="GX377" s="107">
        <f t="shared" si="347"/>
        <v>0</v>
      </c>
    </row>
    <row r="379">
      <c r="A379">
        <v>17</v>
      </c>
      <c r="B379">
        <v>1</v>
      </c>
      <c r="C379">
        <f>ROW(SmtRes!A93)</f>
        <v>93</v>
      </c>
      <c r="D379">
        <f>ROW(EtalonRes!A93)</f>
        <v>93</v>
      </c>
      <c r="E379" t="s">
        <v>216</v>
      </c>
      <c r="F379" t="s">
        <v>292</v>
      </c>
      <c r="G379" t="s">
        <v>462</v>
      </c>
      <c r="H379" t="s">
        <v>294</v>
      </c>
      <c r="I379">
        <f>ROUND(122.58/100,7)</f>
        <v>1.2258</v>
      </c>
      <c r="J379">
        <v>0</v>
      </c>
      <c r="K379">
        <f>ROUND(122.58/100,7)</f>
        <v>1.2258</v>
      </c>
      <c r="O379">
        <f t="shared" ref="O379:O380" si="348">ROUND(CP379,2)</f>
        <v>91664.490000000005</v>
      </c>
      <c r="P379">
        <f>SUMIF(SmtRes!AQ93:'SmtRes'!AQ93,"=1",SmtRes!DF93:'SmtRes'!DF93)</f>
        <v>0</v>
      </c>
      <c r="Q379">
        <f>SUMIF(SmtRes!AQ93:'SmtRes'!AQ93,"=1",SmtRes!DG93:'SmtRes'!DG93)</f>
        <v>0</v>
      </c>
      <c r="R379">
        <f>SUMIF(SmtRes!AQ93:'SmtRes'!AQ93,"=1",SmtRes!DH93:'SmtRes'!DH93)</f>
        <v>0</v>
      </c>
      <c r="S379">
        <f>SUMIF(SmtRes!AQ93:'SmtRes'!AQ93,"=1",SmtRes!DI93:'SmtRes'!DI93)</f>
        <v>91664.490000000005</v>
      </c>
      <c r="T379">
        <f t="shared" ref="T379:T397" si="349">ROUND(CU379*I379,2)</f>
        <v>0</v>
      </c>
      <c r="U379">
        <f>SUMIF(SmtRes!AQ93:'SmtRes'!AQ93,"=1",SmtRes!CV93:'SmtRes'!CV93)</f>
        <v>226.52784</v>
      </c>
      <c r="V379">
        <f>SUMIF(SmtRes!AQ93:'SmtRes'!AQ93,"=1",SmtRes!CW93:'SmtRes'!CW93)</f>
        <v>0</v>
      </c>
      <c r="W379">
        <f t="shared" ref="W379:W397" si="350">ROUND(CX379*I379,2)</f>
        <v>0</v>
      </c>
      <c r="X379">
        <f t="shared" ref="X379:X397" si="351">ROUND(CY379,2)</f>
        <v>81581.400000000009</v>
      </c>
      <c r="Y379">
        <f t="shared" ref="Y379:Y397" si="352">ROUND(CZ379,2)</f>
        <v>36665.800000000003</v>
      </c>
      <c r="AA379">
        <v>404198080</v>
      </c>
      <c r="AB379">
        <f t="shared" ref="AB379:AB397" si="353">ROUND((AC379+AD379+AF379),6)</f>
        <v>74779.319999999992</v>
      </c>
      <c r="AC379">
        <f>ROUND((0),6)</f>
        <v>0</v>
      </c>
      <c r="AD379">
        <f>ROUND((((0)-(0))+AE379),6)</f>
        <v>0</v>
      </c>
      <c r="AE379">
        <f>ROUND((0),6)</f>
        <v>0</v>
      </c>
      <c r="AF379">
        <f>ROUND((SUM(SmtRes!BT93:'SmtRes'!BT93)),6)</f>
        <v>74779.319999999992</v>
      </c>
      <c r="AG379">
        <f t="shared" ref="AG379:AG397" si="354">ROUND((AP379),6)</f>
        <v>0</v>
      </c>
      <c r="AH379">
        <f>(SUM(SmtRes!BU93:'SmtRes'!BU93))</f>
        <v>184.79999999999998</v>
      </c>
      <c r="AI379">
        <f>(0)</f>
        <v>0</v>
      </c>
      <c r="AJ379">
        <f t="shared" ref="AJ379:AJ397" si="355">(AS379)</f>
        <v>0</v>
      </c>
      <c r="AK379">
        <v>62316.099999999999</v>
      </c>
      <c r="AL379">
        <v>0</v>
      </c>
      <c r="AM379">
        <v>0</v>
      </c>
      <c r="AN379">
        <v>0</v>
      </c>
      <c r="AO379">
        <v>62316.099999999999</v>
      </c>
      <c r="AP379">
        <v>0</v>
      </c>
      <c r="AQ379">
        <v>154</v>
      </c>
      <c r="AR379">
        <v>0</v>
      </c>
      <c r="AS379">
        <v>0</v>
      </c>
      <c r="AT379">
        <v>89</v>
      </c>
      <c r="AU379">
        <v>40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270</v>
      </c>
      <c r="BE379" t="s">
        <v>270</v>
      </c>
      <c r="BF379" t="s">
        <v>270</v>
      </c>
      <c r="BG379" t="s">
        <v>270</v>
      </c>
      <c r="BH379">
        <v>0</v>
      </c>
      <c r="BI379">
        <v>1</v>
      </c>
      <c r="BJ379" t="s">
        <v>295</v>
      </c>
      <c r="BM379">
        <v>1003</v>
      </c>
      <c r="BN379">
        <v>0</v>
      </c>
      <c r="BO379" t="s">
        <v>270</v>
      </c>
      <c r="BP379">
        <v>0</v>
      </c>
      <c r="BQ379">
        <v>2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270</v>
      </c>
      <c r="BZ379">
        <v>89</v>
      </c>
      <c r="CA379">
        <v>40</v>
      </c>
      <c r="CB379" t="s">
        <v>270</v>
      </c>
      <c r="CE379">
        <v>0</v>
      </c>
      <c r="CF379">
        <v>0</v>
      </c>
      <c r="CG379">
        <v>0</v>
      </c>
      <c r="CM379">
        <v>0</v>
      </c>
      <c r="CN379" t="s">
        <v>296</v>
      </c>
      <c r="CO379">
        <v>0</v>
      </c>
      <c r="CP379">
        <f t="shared" ref="CP379:CP380" si="356">(P379+Q379+S379+R379)</f>
        <v>91664.490000000005</v>
      </c>
      <c r="CQ379">
        <f>SUMIF(SmtRes!AQ93:'SmtRes'!AQ93,"=1",SmtRes!AA93:'SmtRes'!AA93)</f>
        <v>0</v>
      </c>
      <c r="CR379">
        <f>SUMIF(SmtRes!AQ93:'SmtRes'!AQ93,"=1",SmtRes!AB93:'SmtRes'!AB93)</f>
        <v>0</v>
      </c>
      <c r="CS379">
        <f>SUMIF(SmtRes!AQ93:'SmtRes'!AQ93,"=1",SmtRes!AC93:'SmtRes'!AC93)</f>
        <v>0</v>
      </c>
      <c r="CT379">
        <f>SUMIF(SmtRes!AQ93:'SmtRes'!AQ93,"=1",SmtRes!AD93:'SmtRes'!AD93)</f>
        <v>404.64999999999998</v>
      </c>
      <c r="CU379">
        <f t="shared" ref="CU379:CU380" si="357">AG379</f>
        <v>0</v>
      </c>
      <c r="CV379">
        <f>SUMIF(SmtRes!AQ93:'SmtRes'!AQ93,"=1",SmtRes!BU93:'SmtRes'!BU93)</f>
        <v>184.79999999999998</v>
      </c>
      <c r="CW379">
        <f>SUMIF(SmtRes!AQ93:'SmtRes'!AQ93,"=1",SmtRes!BV93:'SmtRes'!BV93)</f>
        <v>0</v>
      </c>
      <c r="CX379">
        <f t="shared" ref="CX379:CX380" si="358">AJ379</f>
        <v>0</v>
      </c>
      <c r="CY379">
        <f t="shared" ref="CY379:CY380" si="359">(((S379+R379)*AT379)/100)</f>
        <v>81581.396099999998</v>
      </c>
      <c r="CZ379">
        <f t="shared" ref="CZ379:CZ380" si="360">(((S379+R379)*AU379)/100)</f>
        <v>36665.796000000002</v>
      </c>
      <c r="DB379">
        <v>14</v>
      </c>
      <c r="DC379" t="s">
        <v>270</v>
      </c>
      <c r="DD379" t="s">
        <v>270</v>
      </c>
      <c r="DE379" t="s">
        <v>297</v>
      </c>
      <c r="DF379" t="s">
        <v>297</v>
      </c>
      <c r="DG379" t="s">
        <v>297</v>
      </c>
      <c r="DH379" t="s">
        <v>270</v>
      </c>
      <c r="DI379" t="s">
        <v>297</v>
      </c>
      <c r="DJ379" t="s">
        <v>297</v>
      </c>
      <c r="DK379" t="s">
        <v>270</v>
      </c>
      <c r="DL379" t="s">
        <v>270</v>
      </c>
      <c r="DM379" t="s">
        <v>270</v>
      </c>
      <c r="DN379">
        <v>0</v>
      </c>
      <c r="DO379">
        <v>0</v>
      </c>
      <c r="DP379">
        <v>1</v>
      </c>
      <c r="DQ379">
        <v>1</v>
      </c>
      <c r="DU379">
        <v>1007</v>
      </c>
      <c r="DV379" t="s">
        <v>294</v>
      </c>
      <c r="DW379" t="s">
        <v>294</v>
      </c>
      <c r="DX379">
        <v>100</v>
      </c>
      <c r="DZ379" t="s">
        <v>270</v>
      </c>
      <c r="EA379" t="s">
        <v>270</v>
      </c>
      <c r="EB379" t="s">
        <v>270</v>
      </c>
      <c r="EC379" t="s">
        <v>270</v>
      </c>
      <c r="EE379">
        <v>342529037</v>
      </c>
      <c r="EF379">
        <v>2</v>
      </c>
      <c r="EG379" t="s">
        <v>298</v>
      </c>
      <c r="EH379">
        <v>1</v>
      </c>
      <c r="EI379" t="s">
        <v>299</v>
      </c>
      <c r="EJ379">
        <v>1</v>
      </c>
      <c r="EK379">
        <v>1003</v>
      </c>
      <c r="EL379" t="s">
        <v>300</v>
      </c>
      <c r="EM379" t="s">
        <v>301</v>
      </c>
      <c r="EO379" t="s">
        <v>302</v>
      </c>
      <c r="EQ379">
        <v>131584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154</v>
      </c>
      <c r="EX379">
        <v>0</v>
      </c>
      <c r="EY379">
        <v>0</v>
      </c>
      <c r="FQ379">
        <v>0</v>
      </c>
      <c r="FR379">
        <v>0</v>
      </c>
      <c r="FS379">
        <v>0</v>
      </c>
      <c r="FX379">
        <v>89</v>
      </c>
      <c r="FY379">
        <v>40</v>
      </c>
      <c r="GA379" t="s">
        <v>270</v>
      </c>
      <c r="GD379">
        <v>1</v>
      </c>
      <c r="GF379">
        <v>-1492737767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 t="shared" ref="GL379:GL397" si="361">ROUND(IF(AND(BH379=3,BI379=3,FS379&lt;&gt;0),P379,0),2)</f>
        <v>0</v>
      </c>
      <c r="GM379">
        <f t="shared" ref="GM379:GM397" si="362">ROUND(O379+X379+Y379,2)+GX379</f>
        <v>209911.69</v>
      </c>
      <c r="GN379">
        <f t="shared" ref="GN379:GN397" si="363">IF(OR(BI379=0,BI379=1),GM379-GX379,0)</f>
        <v>209911.69</v>
      </c>
      <c r="GO379">
        <f t="shared" ref="GO379:GO397" si="364">IF(BI379=2,GM379-GX379,0)</f>
        <v>0</v>
      </c>
      <c r="GP379">
        <f t="shared" ref="GP379:GP397" si="365">IF(BI379=4,GM379-GX379,0)</f>
        <v>0</v>
      </c>
      <c r="GR379">
        <v>0</v>
      </c>
      <c r="GS379">
        <v>3</v>
      </c>
      <c r="GT379">
        <v>0</v>
      </c>
      <c r="GU379" t="s">
        <v>270</v>
      </c>
      <c r="GV379">
        <f t="shared" ref="GV379:GV397" si="366">ROUND((GT379),6)</f>
        <v>0</v>
      </c>
      <c r="GW379">
        <v>1</v>
      </c>
      <c r="GX379">
        <f t="shared" ref="GX379:GX397" si="367">ROUND(HC379*I379,2)</f>
        <v>0</v>
      </c>
      <c r="HA379">
        <v>0</v>
      </c>
      <c r="HB379">
        <v>0</v>
      </c>
      <c r="HC379">
        <f t="shared" ref="HC351:HC380" si="368">GV379*GW379</f>
        <v>0</v>
      </c>
      <c r="HE379" t="s">
        <v>270</v>
      </c>
      <c r="HF379" t="s">
        <v>270</v>
      </c>
      <c r="HM379" t="s">
        <v>270</v>
      </c>
      <c r="HN379" t="s">
        <v>63</v>
      </c>
      <c r="HO379" t="s">
        <v>66</v>
      </c>
      <c r="HP379" t="s">
        <v>300</v>
      </c>
      <c r="HQ379" t="s">
        <v>300</v>
      </c>
      <c r="HS379">
        <v>0</v>
      </c>
      <c r="IK379">
        <v>0</v>
      </c>
    </row>
    <row r="380">
      <c r="A380">
        <v>17</v>
      </c>
      <c r="B380">
        <v>1</v>
      </c>
      <c r="C380">
        <f>ROW(SmtRes!A102)</f>
        <v>102</v>
      </c>
      <c r="D380">
        <f>ROW(EtalonRes!A102)</f>
        <v>102</v>
      </c>
      <c r="E380" t="s">
        <v>217</v>
      </c>
      <c r="F380" t="s">
        <v>303</v>
      </c>
      <c r="G380" t="s">
        <v>463</v>
      </c>
      <c r="H380" t="s">
        <v>305</v>
      </c>
      <c r="I380">
        <f>ROUND(90/100,7)</f>
        <v>0.89999999999999991</v>
      </c>
      <c r="J380">
        <v>0</v>
      </c>
      <c r="K380">
        <f>ROUND(90/100,7)</f>
        <v>0.89999999999999991</v>
      </c>
      <c r="O380">
        <f t="shared" si="348"/>
        <v>13119.780000000001</v>
      </c>
      <c r="P380">
        <f>SUMIF(SmtRes!AQ94:'SmtRes'!AQ102,"=1",SmtRes!DF94:'SmtRes'!DF102)</f>
        <v>2492.0899999999997</v>
      </c>
      <c r="Q380">
        <f>SUMIF(SmtRes!AQ94:'SmtRes'!AQ102,"=1",SmtRes!DG94:'SmtRes'!DG102)</f>
        <v>621.46000000000004</v>
      </c>
      <c r="R380">
        <f>SUMIF(SmtRes!AQ94:'SmtRes'!AQ102,"=1",SmtRes!DH94:'SmtRes'!DH102)</f>
        <v>289.56</v>
      </c>
      <c r="S380">
        <f>SUMIF(SmtRes!AQ94:'SmtRes'!AQ102,"=1",SmtRes!DI94:'SmtRes'!DI102)</f>
        <v>9716.6700000000001</v>
      </c>
      <c r="T380">
        <f t="shared" si="349"/>
        <v>0</v>
      </c>
      <c r="U380">
        <f>SUMIF(SmtRes!AQ94:'SmtRes'!AQ102,"=1",SmtRes!CV94:'SmtRes'!CV102)</f>
        <v>19.98</v>
      </c>
      <c r="V380">
        <f>SUMIF(SmtRes!AQ94:'SmtRes'!AQ102,"=1",SmtRes!CW94:'SmtRes'!CW102)</f>
        <v>0.49679999999999996</v>
      </c>
      <c r="W380">
        <f t="shared" si="350"/>
        <v>0</v>
      </c>
      <c r="X380">
        <f t="shared" si="351"/>
        <v>9706.0400000000009</v>
      </c>
      <c r="Y380">
        <f t="shared" si="352"/>
        <v>5103.1800000000003</v>
      </c>
      <c r="AA380">
        <v>404198080</v>
      </c>
      <c r="AB380">
        <f t="shared" si="353"/>
        <v>13756.700439999999</v>
      </c>
      <c r="AC380">
        <f>ROUND((SUM(SmtRes!BQ94:'SmtRes'!BQ102)),6)</f>
        <v>2298.9069999999997</v>
      </c>
      <c r="AD380">
        <f>ROUND((((SUM(SmtRes!BR94:'SmtRes'!BR102))-(SUM(SmtRes!BS94:'SmtRes'!BS102)))+AE380),6)</f>
        <v>661.48943999999995</v>
      </c>
      <c r="AE380">
        <f>ROUND((SUM(SmtRes!BS94:'SmtRes'!BS102)),6)</f>
        <v>321.73043999999999</v>
      </c>
      <c r="AF380">
        <f>ROUND((SUM(SmtRes!BT94:'SmtRes'!BT102)),6)</f>
        <v>10796.304</v>
      </c>
      <c r="AG380">
        <f t="shared" si="354"/>
        <v>0</v>
      </c>
      <c r="AH380">
        <f>(SUM(SmtRes!BU94:'SmtRes'!BU102))</f>
        <v>22.199999999999999</v>
      </c>
      <c r="AI380">
        <f>(SUM(SmtRes!BV94:'SmtRes'!BV102))</f>
        <v>0.55200000000000005</v>
      </c>
      <c r="AJ380">
        <f t="shared" si="355"/>
        <v>0</v>
      </c>
      <c r="AK380">
        <v>12115.1769</v>
      </c>
      <c r="AL380">
        <v>2298.9069999999997</v>
      </c>
      <c r="AM380">
        <v>551.24119999999994</v>
      </c>
      <c r="AN380">
        <v>268.1087</v>
      </c>
      <c r="AO380">
        <v>8996.9200000000001</v>
      </c>
      <c r="AP380">
        <v>0</v>
      </c>
      <c r="AQ380">
        <v>18.5</v>
      </c>
      <c r="AR380">
        <v>0.46000000000000002</v>
      </c>
      <c r="AS380">
        <v>0</v>
      </c>
      <c r="AT380">
        <v>97</v>
      </c>
      <c r="AU380">
        <v>51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270</v>
      </c>
      <c r="BE380" t="s">
        <v>270</v>
      </c>
      <c r="BF380" t="s">
        <v>270</v>
      </c>
      <c r="BG380" t="s">
        <v>270</v>
      </c>
      <c r="BH380">
        <v>0</v>
      </c>
      <c r="BI380">
        <v>2</v>
      </c>
      <c r="BJ380" t="s">
        <v>306</v>
      </c>
      <c r="BM380">
        <v>108001</v>
      </c>
      <c r="BN380">
        <v>0</v>
      </c>
      <c r="BO380" t="s">
        <v>270</v>
      </c>
      <c r="BP380">
        <v>0</v>
      </c>
      <c r="BQ380">
        <v>3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270</v>
      </c>
      <c r="BZ380">
        <v>97</v>
      </c>
      <c r="CA380">
        <v>51</v>
      </c>
      <c r="CB380" t="s">
        <v>270</v>
      </c>
      <c r="CE380">
        <v>0</v>
      </c>
      <c r="CF380">
        <v>0</v>
      </c>
      <c r="CG380">
        <v>0</v>
      </c>
      <c r="CM380">
        <v>0</v>
      </c>
      <c r="CN380" t="s">
        <v>307</v>
      </c>
      <c r="CO380">
        <v>0</v>
      </c>
      <c r="CP380">
        <f t="shared" si="356"/>
        <v>13119.779999999999</v>
      </c>
      <c r="CQ380">
        <f>SUMIF(SmtRes!AQ94:'SmtRes'!AQ102,"=1",SmtRes!AA94:'SmtRes'!AA102)</f>
        <v>1267.51</v>
      </c>
      <c r="CR380">
        <f>SUMIF(SmtRes!AQ94:'SmtRes'!AQ102,"=1",SmtRes!AB94:'SmtRes'!AB102)</f>
        <v>2164.2599999999998</v>
      </c>
      <c r="CS380">
        <f>SUMIF(SmtRes!AQ94:'SmtRes'!AQ102,"=1",SmtRes!AC94:'SmtRes'!AC102)</f>
        <v>1165.6900000000001</v>
      </c>
      <c r="CT380">
        <f>SUMIF(SmtRes!AQ94:'SmtRes'!AQ102,"=1",SmtRes!AD94:'SmtRes'!AD102)</f>
        <v>486.31999999999999</v>
      </c>
      <c r="CU380">
        <f t="shared" si="357"/>
        <v>0</v>
      </c>
      <c r="CV380">
        <f>SUMIF(SmtRes!AQ94:'SmtRes'!AQ102,"=1",SmtRes!BU94:'SmtRes'!BU102)</f>
        <v>22.199999999999999</v>
      </c>
      <c r="CW380">
        <f>SUMIF(SmtRes!AQ94:'SmtRes'!AQ102,"=1",SmtRes!BV94:'SmtRes'!BV102)</f>
        <v>0.55200000000000005</v>
      </c>
      <c r="CX380">
        <f t="shared" si="358"/>
        <v>0</v>
      </c>
      <c r="CY380">
        <f t="shared" si="359"/>
        <v>9706.043099999999</v>
      </c>
      <c r="CZ380">
        <f t="shared" si="360"/>
        <v>5103.1772999999994</v>
      </c>
      <c r="DB380">
        <v>15</v>
      </c>
      <c r="DC380" t="s">
        <v>270</v>
      </c>
      <c r="DD380" t="s">
        <v>270</v>
      </c>
      <c r="DE380" t="s">
        <v>297</v>
      </c>
      <c r="DF380" t="s">
        <v>297</v>
      </c>
      <c r="DG380" t="s">
        <v>297</v>
      </c>
      <c r="DH380" t="s">
        <v>270</v>
      </c>
      <c r="DI380" t="s">
        <v>297</v>
      </c>
      <c r="DJ380" t="s">
        <v>297</v>
      </c>
      <c r="DK380" t="s">
        <v>270</v>
      </c>
      <c r="DL380" t="s">
        <v>270</v>
      </c>
      <c r="DM380" t="s">
        <v>270</v>
      </c>
      <c r="DN380">
        <v>0</v>
      </c>
      <c r="DO380">
        <v>0</v>
      </c>
      <c r="DP380">
        <v>1</v>
      </c>
      <c r="DQ380">
        <v>1</v>
      </c>
      <c r="DU380">
        <v>1003</v>
      </c>
      <c r="DV380" t="s">
        <v>305</v>
      </c>
      <c r="DW380" t="s">
        <v>305</v>
      </c>
      <c r="DX380">
        <v>100</v>
      </c>
      <c r="DZ380" t="s">
        <v>270</v>
      </c>
      <c r="EA380" t="s">
        <v>270</v>
      </c>
      <c r="EB380" t="s">
        <v>270</v>
      </c>
      <c r="EC380" t="s">
        <v>270</v>
      </c>
      <c r="EE380">
        <v>342528944</v>
      </c>
      <c r="EF380">
        <v>3</v>
      </c>
      <c r="EG380" t="s">
        <v>308</v>
      </c>
      <c r="EH380">
        <v>0</v>
      </c>
      <c r="EI380" t="s">
        <v>270</v>
      </c>
      <c r="EJ380">
        <v>2</v>
      </c>
      <c r="EK380">
        <v>108001</v>
      </c>
      <c r="EL380" t="s">
        <v>309</v>
      </c>
      <c r="EM380" t="s">
        <v>310</v>
      </c>
      <c r="EO380" t="s">
        <v>311</v>
      </c>
      <c r="EQ380">
        <v>131584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18.5</v>
      </c>
      <c r="EX380">
        <v>0.46000000000000002</v>
      </c>
      <c r="EY380">
        <v>0</v>
      </c>
      <c r="FQ380">
        <v>0</v>
      </c>
      <c r="FR380">
        <v>0</v>
      </c>
      <c r="FS380">
        <v>0</v>
      </c>
      <c r="FX380">
        <v>97</v>
      </c>
      <c r="FY380">
        <v>51</v>
      </c>
      <c r="GA380" t="s">
        <v>270</v>
      </c>
      <c r="GD380">
        <v>1</v>
      </c>
      <c r="GF380">
        <v>1002874194</v>
      </c>
      <c r="GG380">
        <v>2</v>
      </c>
      <c r="GH380">
        <v>1</v>
      </c>
      <c r="GI380">
        <v>-2</v>
      </c>
      <c r="GJ380">
        <v>0</v>
      </c>
      <c r="GK380">
        <v>0</v>
      </c>
      <c r="GL380">
        <f t="shared" si="361"/>
        <v>0</v>
      </c>
      <c r="GM380">
        <f t="shared" si="362"/>
        <v>27929</v>
      </c>
      <c r="GN380">
        <f t="shared" si="363"/>
        <v>0</v>
      </c>
      <c r="GO380">
        <f t="shared" si="364"/>
        <v>27929</v>
      </c>
      <c r="GP380">
        <f t="shared" si="365"/>
        <v>0</v>
      </c>
      <c r="GR380">
        <v>0</v>
      </c>
      <c r="GS380">
        <v>3</v>
      </c>
      <c r="GT380">
        <v>0</v>
      </c>
      <c r="GU380" t="s">
        <v>270</v>
      </c>
      <c r="GV380">
        <f t="shared" si="366"/>
        <v>0</v>
      </c>
      <c r="GW380">
        <v>1</v>
      </c>
      <c r="GX380">
        <f t="shared" si="367"/>
        <v>0</v>
      </c>
      <c r="HA380">
        <v>0</v>
      </c>
      <c r="HB380">
        <v>0</v>
      </c>
      <c r="HC380">
        <f t="shared" si="368"/>
        <v>0</v>
      </c>
      <c r="HE380" t="s">
        <v>270</v>
      </c>
      <c r="HF380" t="s">
        <v>270</v>
      </c>
      <c r="HM380" t="s">
        <v>270</v>
      </c>
      <c r="HN380" t="s">
        <v>95</v>
      </c>
      <c r="HO380" t="s">
        <v>97</v>
      </c>
      <c r="HP380" t="s">
        <v>309</v>
      </c>
      <c r="HQ380" t="s">
        <v>309</v>
      </c>
      <c r="HS380">
        <v>0</v>
      </c>
      <c r="IK380">
        <v>0</v>
      </c>
    </row>
    <row r="381">
      <c r="A381">
        <v>18</v>
      </c>
      <c r="B381">
        <v>1</v>
      </c>
      <c r="C381">
        <v>102</v>
      </c>
      <c r="E381" t="s">
        <v>464</v>
      </c>
      <c r="F381" t="s">
        <v>313</v>
      </c>
      <c r="G381" t="s">
        <v>314</v>
      </c>
      <c r="H381" t="s">
        <v>65</v>
      </c>
      <c r="I381">
        <f>J381</f>
        <v>2</v>
      </c>
      <c r="J381">
        <v>2</v>
      </c>
      <c r="K381">
        <v>2</v>
      </c>
      <c r="O381">
        <f>ROUND(P381,2)</f>
        <v>161.94</v>
      </c>
      <c r="P381">
        <f>ROUND(ROUND(ROUND(SUMIF(SmtRes!AQ94:'SmtRes'!AQ102,"=1",SmtRes!CU94:'SmtRes'!CU102),2),2)*I381/100,2)</f>
        <v>161.94</v>
      </c>
      <c r="Q381">
        <f t="shared" ref="Q381:Q382" si="369">ROUND(CR381*I381,2)</f>
        <v>0</v>
      </c>
      <c r="R381">
        <f t="shared" ref="R381:R382" si="370">ROUND(CS381*I381,2)</f>
        <v>0</v>
      </c>
      <c r="S381">
        <f t="shared" ref="S381:S382" si="371">ROUND(CT381*I381,2)</f>
        <v>0</v>
      </c>
      <c r="T381">
        <f t="shared" si="349"/>
        <v>0</v>
      </c>
      <c r="U381">
        <f t="shared" ref="U381:U382" si="372">ROUND(CV381*I381,7)</f>
        <v>0</v>
      </c>
      <c r="V381">
        <f t="shared" ref="V381:V382" si="373">ROUND(CW381*I381,7)</f>
        <v>0</v>
      </c>
      <c r="W381">
        <f t="shared" si="350"/>
        <v>0</v>
      </c>
      <c r="X381">
        <f t="shared" si="351"/>
        <v>0</v>
      </c>
      <c r="Y381">
        <f t="shared" si="352"/>
        <v>0</v>
      </c>
      <c r="AA381">
        <v>404198080</v>
      </c>
      <c r="AB381">
        <f t="shared" si="353"/>
        <v>0</v>
      </c>
      <c r="AC381">
        <f t="shared" ref="AC381:AC382" si="374">ROUND((ES381),6)</f>
        <v>0</v>
      </c>
      <c r="AD381">
        <f t="shared" ref="AD381:AD382" si="375">ROUND((((ET381)-(EU381))+AE381),6)</f>
        <v>0</v>
      </c>
      <c r="AE381">
        <f t="shared" ref="AE381:AE382" si="376">ROUND((EU381),6)</f>
        <v>0</v>
      </c>
      <c r="AF381">
        <f t="shared" ref="AF381:AF382" si="377">ROUND((EV381),6)</f>
        <v>0</v>
      </c>
      <c r="AG381">
        <f t="shared" si="354"/>
        <v>0</v>
      </c>
      <c r="AH381">
        <f t="shared" ref="AH381:AH382" si="378">(EW381)</f>
        <v>0</v>
      </c>
      <c r="AI381">
        <f t="shared" ref="AI381:AI382" si="379">(EX381)</f>
        <v>0</v>
      </c>
      <c r="AJ381">
        <f t="shared" si="355"/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97</v>
      </c>
      <c r="AU381">
        <v>51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270</v>
      </c>
      <c r="BE381" t="s">
        <v>270</v>
      </c>
      <c r="BF381" t="s">
        <v>270</v>
      </c>
      <c r="BG381" t="s">
        <v>270</v>
      </c>
      <c r="BH381">
        <v>3</v>
      </c>
      <c r="BI381">
        <v>2</v>
      </c>
      <c r="BJ381" t="s">
        <v>270</v>
      </c>
      <c r="BM381">
        <v>108001</v>
      </c>
      <c r="BN381">
        <v>0</v>
      </c>
      <c r="BO381" t="s">
        <v>270</v>
      </c>
      <c r="BP381">
        <v>0</v>
      </c>
      <c r="BQ381">
        <v>3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270</v>
      </c>
      <c r="BZ381">
        <v>97</v>
      </c>
      <c r="CA381">
        <v>51</v>
      </c>
      <c r="CB381" t="s">
        <v>270</v>
      </c>
      <c r="CE381">
        <v>0</v>
      </c>
      <c r="CF381">
        <v>0</v>
      </c>
      <c r="CG381">
        <v>0</v>
      </c>
      <c r="CM381">
        <v>0</v>
      </c>
      <c r="CN381" t="s">
        <v>270</v>
      </c>
      <c r="CO381">
        <v>0</v>
      </c>
      <c r="CP381">
        <f>0</f>
        <v>0</v>
      </c>
      <c r="CQ381">
        <f>0</f>
        <v>0</v>
      </c>
      <c r="CR381">
        <f>0</f>
        <v>0</v>
      </c>
      <c r="CS381">
        <f>0</f>
        <v>0</v>
      </c>
      <c r="CT381">
        <f>0</f>
        <v>0</v>
      </c>
      <c r="CU381">
        <f>0</f>
        <v>0</v>
      </c>
      <c r="CV381">
        <f>0</f>
        <v>0</v>
      </c>
      <c r="CW381">
        <f>0</f>
        <v>0</v>
      </c>
      <c r="CX381">
        <f>0</f>
        <v>0</v>
      </c>
      <c r="CY381">
        <f t="shared" ref="CY381:CY382" si="380">0</f>
        <v>0</v>
      </c>
      <c r="CZ381">
        <f t="shared" ref="CZ381:CZ382" si="381">0</f>
        <v>0</v>
      </c>
      <c r="DC381" t="s">
        <v>270</v>
      </c>
      <c r="DD381" t="s">
        <v>270</v>
      </c>
      <c r="DE381" t="s">
        <v>270</v>
      </c>
      <c r="DF381" t="s">
        <v>270</v>
      </c>
      <c r="DG381" t="s">
        <v>270</v>
      </c>
      <c r="DH381" t="s">
        <v>270</v>
      </c>
      <c r="DI381" t="s">
        <v>270</v>
      </c>
      <c r="DJ381" t="s">
        <v>270</v>
      </c>
      <c r="DK381" t="s">
        <v>270</v>
      </c>
      <c r="DL381" t="s">
        <v>270</v>
      </c>
      <c r="DM381" t="s">
        <v>270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65</v>
      </c>
      <c r="DW381" t="s">
        <v>65</v>
      </c>
      <c r="DX381">
        <v>1</v>
      </c>
      <c r="DZ381" t="s">
        <v>270</v>
      </c>
      <c r="EA381" t="s">
        <v>270</v>
      </c>
      <c r="EB381" t="s">
        <v>270</v>
      </c>
      <c r="EC381" t="s">
        <v>270</v>
      </c>
      <c r="EE381">
        <v>342528944</v>
      </c>
      <c r="EF381">
        <v>3</v>
      </c>
      <c r="EG381" t="s">
        <v>308</v>
      </c>
      <c r="EH381">
        <v>0</v>
      </c>
      <c r="EI381" t="s">
        <v>270</v>
      </c>
      <c r="EJ381">
        <v>2</v>
      </c>
      <c r="EK381">
        <v>108001</v>
      </c>
      <c r="EL381" t="s">
        <v>309</v>
      </c>
      <c r="EM381" t="s">
        <v>310</v>
      </c>
      <c r="EO381" t="s">
        <v>270</v>
      </c>
      <c r="EQ381">
        <v>512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FQ381">
        <v>0</v>
      </c>
      <c r="FR381">
        <v>0</v>
      </c>
      <c r="FS381">
        <v>0</v>
      </c>
      <c r="FX381">
        <v>97</v>
      </c>
      <c r="FY381">
        <v>51</v>
      </c>
      <c r="GA381" t="s">
        <v>270</v>
      </c>
      <c r="GD381">
        <v>1</v>
      </c>
      <c r="GF381">
        <v>274903907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si="361"/>
        <v>0</v>
      </c>
      <c r="GM381">
        <f t="shared" si="362"/>
        <v>161.94</v>
      </c>
      <c r="GN381">
        <f t="shared" si="363"/>
        <v>0</v>
      </c>
      <c r="GO381">
        <f t="shared" si="364"/>
        <v>161.94</v>
      </c>
      <c r="GP381">
        <f t="shared" si="365"/>
        <v>0</v>
      </c>
      <c r="GR381">
        <v>0</v>
      </c>
      <c r="GS381">
        <v>3</v>
      </c>
      <c r="GT381">
        <v>0</v>
      </c>
      <c r="GU381" t="s">
        <v>270</v>
      </c>
      <c r="GV381">
        <f t="shared" si="366"/>
        <v>0</v>
      </c>
      <c r="GW381">
        <v>1</v>
      </c>
      <c r="GX381">
        <f t="shared" si="367"/>
        <v>0</v>
      </c>
      <c r="HA381">
        <v>0</v>
      </c>
      <c r="HB381">
        <v>0</v>
      </c>
      <c r="HC381">
        <f>0</f>
        <v>0</v>
      </c>
      <c r="HE381" t="s">
        <v>270</v>
      </c>
      <c r="HF381" t="s">
        <v>270</v>
      </c>
      <c r="HM381" t="s">
        <v>270</v>
      </c>
      <c r="HN381" t="s">
        <v>95</v>
      </c>
      <c r="HO381" t="s">
        <v>97</v>
      </c>
      <c r="HP381" t="s">
        <v>309</v>
      </c>
      <c r="HQ381" t="s">
        <v>309</v>
      </c>
      <c r="HS381">
        <v>0</v>
      </c>
      <c r="IK381">
        <v>0</v>
      </c>
    </row>
    <row r="382">
      <c r="A382">
        <v>17</v>
      </c>
      <c r="B382">
        <v>1</v>
      </c>
      <c r="E382" t="s">
        <v>219</v>
      </c>
      <c r="F382" t="s">
        <v>465</v>
      </c>
      <c r="G382" t="s">
        <v>466</v>
      </c>
      <c r="H382" t="s">
        <v>126</v>
      </c>
      <c r="I382">
        <v>0.21240000000000001</v>
      </c>
      <c r="J382">
        <v>0</v>
      </c>
      <c r="K382">
        <v>0.21240000000000001</v>
      </c>
      <c r="O382">
        <f t="shared" ref="O382:O383" si="382">ROUND(CP382,2)</f>
        <v>13368.07</v>
      </c>
      <c r="P382">
        <f>ROUND(CQ382*I382,2)</f>
        <v>13368.07</v>
      </c>
      <c r="Q382">
        <f t="shared" si="369"/>
        <v>0</v>
      </c>
      <c r="R382">
        <f t="shared" si="370"/>
        <v>0</v>
      </c>
      <c r="S382">
        <f t="shared" si="371"/>
        <v>0</v>
      </c>
      <c r="T382">
        <f t="shared" si="349"/>
        <v>0</v>
      </c>
      <c r="U382">
        <f t="shared" si="372"/>
        <v>0</v>
      </c>
      <c r="V382">
        <f t="shared" si="373"/>
        <v>0</v>
      </c>
      <c r="W382">
        <f t="shared" si="350"/>
        <v>0</v>
      </c>
      <c r="X382">
        <f t="shared" si="351"/>
        <v>0</v>
      </c>
      <c r="Y382">
        <f t="shared" si="352"/>
        <v>0</v>
      </c>
      <c r="AA382">
        <v>404198080</v>
      </c>
      <c r="AB382">
        <f t="shared" si="353"/>
        <v>74926.419999999998</v>
      </c>
      <c r="AC382">
        <f t="shared" si="374"/>
        <v>74926.419999999998</v>
      </c>
      <c r="AD382">
        <f t="shared" si="375"/>
        <v>0</v>
      </c>
      <c r="AE382">
        <f t="shared" si="376"/>
        <v>0</v>
      </c>
      <c r="AF382">
        <f t="shared" si="377"/>
        <v>0</v>
      </c>
      <c r="AG382">
        <f t="shared" si="354"/>
        <v>0</v>
      </c>
      <c r="AH382">
        <f t="shared" si="378"/>
        <v>0</v>
      </c>
      <c r="AI382">
        <f t="shared" si="379"/>
        <v>0</v>
      </c>
      <c r="AJ382">
        <f t="shared" si="355"/>
        <v>0</v>
      </c>
      <c r="AK382">
        <v>74926.419999999998</v>
      </c>
      <c r="AL382">
        <v>74926.419999999998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0.83999999999999997</v>
      </c>
      <c r="BD382" t="s">
        <v>270</v>
      </c>
      <c r="BE382" t="s">
        <v>270</v>
      </c>
      <c r="BF382" t="s">
        <v>270</v>
      </c>
      <c r="BG382" t="s">
        <v>270</v>
      </c>
      <c r="BH382">
        <v>3</v>
      </c>
      <c r="BI382">
        <v>1</v>
      </c>
      <c r="BJ382" t="s">
        <v>467</v>
      </c>
      <c r="BM382">
        <v>500001</v>
      </c>
      <c r="BN382">
        <v>0</v>
      </c>
      <c r="BO382" t="s">
        <v>465</v>
      </c>
      <c r="BP382">
        <v>1</v>
      </c>
      <c r="BQ382">
        <v>8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270</v>
      </c>
      <c r="BZ382">
        <v>0</v>
      </c>
      <c r="CA382">
        <v>0</v>
      </c>
      <c r="CB382" t="s">
        <v>270</v>
      </c>
      <c r="CE382">
        <v>0</v>
      </c>
      <c r="CF382">
        <v>0</v>
      </c>
      <c r="CG382">
        <v>0</v>
      </c>
      <c r="CM382">
        <v>0</v>
      </c>
      <c r="CN382" t="s">
        <v>270</v>
      </c>
      <c r="CO382">
        <v>0</v>
      </c>
      <c r="CP382">
        <f t="shared" ref="CP382:CP383" si="383">(P382+Q382+S382+R382)</f>
        <v>13368.07</v>
      </c>
      <c r="CQ382">
        <f>ROUND(AL382*BC382,2)</f>
        <v>62938.190000000002</v>
      </c>
      <c r="CR382">
        <f>ROUND(AM382*BB382,2)</f>
        <v>0</v>
      </c>
      <c r="CS382">
        <f>ROUND(AN382*BS382,2)</f>
        <v>0</v>
      </c>
      <c r="CT382">
        <f>ROUND(AO382*BA382,2)</f>
        <v>0</v>
      </c>
      <c r="CU382">
        <f t="shared" ref="CU382:CU383" si="384">AG382</f>
        <v>0</v>
      </c>
      <c r="CV382">
        <f>AH382</f>
        <v>0</v>
      </c>
      <c r="CW382">
        <f>AI382</f>
        <v>0</v>
      </c>
      <c r="CX382">
        <f t="shared" ref="CX382:CX383" si="385">AJ382</f>
        <v>0</v>
      </c>
      <c r="CY382">
        <f t="shared" si="380"/>
        <v>0</v>
      </c>
      <c r="CZ382">
        <f t="shared" si="381"/>
        <v>0</v>
      </c>
      <c r="DC382" t="s">
        <v>270</v>
      </c>
      <c r="DD382" t="s">
        <v>270</v>
      </c>
      <c r="DE382" t="s">
        <v>270</v>
      </c>
      <c r="DF382" t="s">
        <v>270</v>
      </c>
      <c r="DG382" t="s">
        <v>270</v>
      </c>
      <c r="DH382" t="s">
        <v>270</v>
      </c>
      <c r="DI382" t="s">
        <v>270</v>
      </c>
      <c r="DJ382" t="s">
        <v>270</v>
      </c>
      <c r="DK382" t="s">
        <v>270</v>
      </c>
      <c r="DL382" t="s">
        <v>270</v>
      </c>
      <c r="DM382" t="s">
        <v>270</v>
      </c>
      <c r="DN382">
        <v>0</v>
      </c>
      <c r="DO382">
        <v>0</v>
      </c>
      <c r="DP382">
        <v>1</v>
      </c>
      <c r="DQ382">
        <v>1</v>
      </c>
      <c r="DU382">
        <v>1009</v>
      </c>
      <c r="DV382" t="s">
        <v>126</v>
      </c>
      <c r="DW382" t="s">
        <v>126</v>
      </c>
      <c r="DX382">
        <v>1000</v>
      </c>
      <c r="DZ382" t="s">
        <v>270</v>
      </c>
      <c r="EA382" t="s">
        <v>270</v>
      </c>
      <c r="EB382" t="s">
        <v>270</v>
      </c>
      <c r="EC382" t="s">
        <v>270</v>
      </c>
      <c r="EE382">
        <v>342528994</v>
      </c>
      <c r="EF382">
        <v>8</v>
      </c>
      <c r="EG382" t="s">
        <v>318</v>
      </c>
      <c r="EH382">
        <v>0</v>
      </c>
      <c r="EI382" t="s">
        <v>270</v>
      </c>
      <c r="EJ382">
        <v>1</v>
      </c>
      <c r="EK382">
        <v>500001</v>
      </c>
      <c r="EL382" t="s">
        <v>319</v>
      </c>
      <c r="EM382" t="s">
        <v>320</v>
      </c>
      <c r="EO382" t="s">
        <v>270</v>
      </c>
      <c r="EQ382">
        <v>131072</v>
      </c>
      <c r="ER382">
        <v>74926.419999999998</v>
      </c>
      <c r="ES382">
        <v>74926.419999999998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FQ382">
        <v>0</v>
      </c>
      <c r="FR382">
        <v>0</v>
      </c>
      <c r="FS382">
        <v>0</v>
      </c>
      <c r="FX382">
        <v>0</v>
      </c>
      <c r="FY382">
        <v>0</v>
      </c>
      <c r="GA382" t="s">
        <v>270</v>
      </c>
      <c r="GD382">
        <v>1</v>
      </c>
      <c r="GF382">
        <v>1700048945</v>
      </c>
      <c r="GG382">
        <v>2</v>
      </c>
      <c r="GH382">
        <v>1</v>
      </c>
      <c r="GI382">
        <v>2</v>
      </c>
      <c r="GJ382">
        <v>0</v>
      </c>
      <c r="GK382">
        <v>0</v>
      </c>
      <c r="GL382">
        <f t="shared" si="361"/>
        <v>0</v>
      </c>
      <c r="GM382">
        <f t="shared" si="362"/>
        <v>13368.07</v>
      </c>
      <c r="GN382">
        <f t="shared" si="363"/>
        <v>13368.07</v>
      </c>
      <c r="GO382">
        <f t="shared" si="364"/>
        <v>0</v>
      </c>
      <c r="GP382">
        <f t="shared" si="365"/>
        <v>0</v>
      </c>
      <c r="GR382">
        <v>0</v>
      </c>
      <c r="GS382">
        <v>3</v>
      </c>
      <c r="GT382">
        <v>0</v>
      </c>
      <c r="GU382" t="s">
        <v>270</v>
      </c>
      <c r="GV382">
        <f t="shared" si="366"/>
        <v>0</v>
      </c>
      <c r="GW382">
        <v>1</v>
      </c>
      <c r="GX382">
        <f t="shared" si="367"/>
        <v>0</v>
      </c>
      <c r="HA382">
        <v>0</v>
      </c>
      <c r="HB382">
        <v>0</v>
      </c>
      <c r="HC382">
        <f t="shared" ref="HC382:HC383" si="386">GV382*GW382</f>
        <v>0</v>
      </c>
      <c r="HE382" t="s">
        <v>270</v>
      </c>
      <c r="HF382" t="s">
        <v>270</v>
      </c>
      <c r="HM382" t="s">
        <v>270</v>
      </c>
      <c r="HN382" t="s">
        <v>270</v>
      </c>
      <c r="HO382" t="s">
        <v>270</v>
      </c>
      <c r="HP382" t="s">
        <v>270</v>
      </c>
      <c r="HQ382" t="s">
        <v>270</v>
      </c>
      <c r="HS382">
        <v>0</v>
      </c>
      <c r="IK382">
        <v>0</v>
      </c>
    </row>
    <row r="383">
      <c r="A383">
        <v>17</v>
      </c>
      <c r="B383">
        <v>1</v>
      </c>
      <c r="C383">
        <f>ROW(SmtRes!A110)</f>
        <v>110</v>
      </c>
      <c r="D383">
        <f>ROW(EtalonRes!A110)</f>
        <v>110</v>
      </c>
      <c r="E383" t="s">
        <v>220</v>
      </c>
      <c r="F383" t="s">
        <v>321</v>
      </c>
      <c r="G383" t="s">
        <v>468</v>
      </c>
      <c r="H383" t="s">
        <v>305</v>
      </c>
      <c r="I383">
        <f>ROUND(79/100,7)</f>
        <v>0.78999999999999992</v>
      </c>
      <c r="J383">
        <v>0</v>
      </c>
      <c r="K383">
        <f>ROUND(79/100,7)</f>
        <v>0.78999999999999992</v>
      </c>
      <c r="O383">
        <f t="shared" si="382"/>
        <v>10720.469999999999</v>
      </c>
      <c r="P383">
        <f>SUMIF(SmtRes!AQ103:'SmtRes'!AQ110,"=1",SmtRes!DF103:'SmtRes'!DF110)</f>
        <v>3381.3400000000001</v>
      </c>
      <c r="Q383">
        <f>SUMIF(SmtRes!AQ103:'SmtRes'!AQ110,"=1",SmtRes!DG103:'SmtRes'!DG110)</f>
        <v>479.26000000000005</v>
      </c>
      <c r="R383">
        <f>SUMIF(SmtRes!AQ103:'SmtRes'!AQ110,"=1",SmtRes!DH103:'SmtRes'!DH110)</f>
        <v>221.02000000000001</v>
      </c>
      <c r="S383">
        <f>SUMIF(SmtRes!AQ103:'SmtRes'!AQ110,"=1",SmtRes!DI103:'SmtRes'!DI110)</f>
        <v>6638.8500000000004</v>
      </c>
      <c r="T383">
        <f t="shared" si="349"/>
        <v>0</v>
      </c>
      <c r="U383">
        <f>SUMIF(SmtRes!AQ103:'SmtRes'!AQ110,"=1",SmtRes!CV103:'SmtRes'!CV110)</f>
        <v>13.651199999999999</v>
      </c>
      <c r="V383">
        <f>SUMIF(SmtRes!AQ103:'SmtRes'!AQ110,"=1",SmtRes!CW103:'SmtRes'!CW110)</f>
        <v>0.37919999999999998</v>
      </c>
      <c r="W383">
        <f t="shared" si="350"/>
        <v>0</v>
      </c>
      <c r="X383">
        <f t="shared" si="351"/>
        <v>6654.0699999999997</v>
      </c>
      <c r="Y383">
        <f t="shared" si="352"/>
        <v>3498.5300000000002</v>
      </c>
      <c r="AA383">
        <v>404198080</v>
      </c>
      <c r="AB383">
        <f t="shared" si="353"/>
        <v>12497.877399999999</v>
      </c>
      <c r="AC383">
        <f>ROUND((SUM(SmtRes!BQ103:'SmtRes'!BQ110)),6)</f>
        <v>3512.8389999999999</v>
      </c>
      <c r="AD383">
        <f>ROUND((((SUM(SmtRes!BR103:'SmtRes'!BR110))-(SUM(SmtRes!BS103:'SmtRes'!BS110)))+AE383),6)</f>
        <v>581.42880000000002</v>
      </c>
      <c r="AE383">
        <f>ROUND((SUM(SmtRes!BS103:'SmtRes'!BS110)),6)</f>
        <v>279.76560000000001</v>
      </c>
      <c r="AF383">
        <f>ROUND((SUM(SmtRes!BT103:'SmtRes'!BT110)),6)</f>
        <v>8403.6095999999998</v>
      </c>
      <c r="AG383">
        <f t="shared" si="354"/>
        <v>0</v>
      </c>
      <c r="AH383">
        <f>(SUM(SmtRes!BU103:'SmtRes'!BU110))</f>
        <v>17.280000000000001</v>
      </c>
      <c r="AI383">
        <f>(SUM(SmtRes!BV103:'SmtRes'!BV110))</f>
        <v>0.47999999999999998</v>
      </c>
      <c r="AJ383">
        <f t="shared" si="355"/>
        <v>0</v>
      </c>
      <c r="AK383">
        <v>11233.509</v>
      </c>
      <c r="AL383">
        <v>3512.8389999999999</v>
      </c>
      <c r="AM383">
        <v>484.524</v>
      </c>
      <c r="AN383">
        <v>233.13800000000003</v>
      </c>
      <c r="AO383">
        <v>7003.0079999999998</v>
      </c>
      <c r="AP383">
        <v>0</v>
      </c>
      <c r="AQ383">
        <v>14.4</v>
      </c>
      <c r="AR383">
        <v>0.40000000000000002</v>
      </c>
      <c r="AS383">
        <v>0</v>
      </c>
      <c r="AT383">
        <v>97</v>
      </c>
      <c r="AU383">
        <v>51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270</v>
      </c>
      <c r="BE383" t="s">
        <v>270</v>
      </c>
      <c r="BF383" t="s">
        <v>270</v>
      </c>
      <c r="BG383" t="s">
        <v>270</v>
      </c>
      <c r="BH383">
        <v>0</v>
      </c>
      <c r="BI383">
        <v>2</v>
      </c>
      <c r="BJ383" t="s">
        <v>323</v>
      </c>
      <c r="BM383">
        <v>108001</v>
      </c>
      <c r="BN383">
        <v>0</v>
      </c>
      <c r="BO383" t="s">
        <v>270</v>
      </c>
      <c r="BP383">
        <v>0</v>
      </c>
      <c r="BQ383">
        <v>3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270</v>
      </c>
      <c r="BZ383">
        <v>97</v>
      </c>
      <c r="CA383">
        <v>51</v>
      </c>
      <c r="CB383" t="s">
        <v>270</v>
      </c>
      <c r="CE383">
        <v>0</v>
      </c>
      <c r="CF383">
        <v>0</v>
      </c>
      <c r="CG383">
        <v>0</v>
      </c>
      <c r="CM383">
        <v>0</v>
      </c>
      <c r="CN383" t="s">
        <v>307</v>
      </c>
      <c r="CO383">
        <v>0</v>
      </c>
      <c r="CP383">
        <f t="shared" si="383"/>
        <v>10720.470000000001</v>
      </c>
      <c r="CQ383">
        <f>SUMIF(SmtRes!AQ103:'SmtRes'!AQ110,"=1",SmtRes!AA103:'SmtRes'!AA110)</f>
        <v>1267.51</v>
      </c>
      <c r="CR383">
        <f>SUMIF(SmtRes!AQ103:'SmtRes'!AQ110,"=1",SmtRes!AB103:'SmtRes'!AB110)</f>
        <v>2164.2599999999998</v>
      </c>
      <c r="CS383">
        <f>SUMIF(SmtRes!AQ103:'SmtRes'!AQ110,"=1",SmtRes!AC103:'SmtRes'!AC110)</f>
        <v>1165.6900000000001</v>
      </c>
      <c r="CT383">
        <f>SUMIF(SmtRes!AQ103:'SmtRes'!AQ110,"=1",SmtRes!AD103:'SmtRes'!AD110)</f>
        <v>486.31999999999999</v>
      </c>
      <c r="CU383">
        <f t="shared" si="384"/>
        <v>0</v>
      </c>
      <c r="CV383">
        <f>SUMIF(SmtRes!AQ103:'SmtRes'!AQ110,"=1",SmtRes!BU103:'SmtRes'!BU110)</f>
        <v>17.280000000000001</v>
      </c>
      <c r="CW383">
        <f>SUMIF(SmtRes!AQ103:'SmtRes'!AQ110,"=1",SmtRes!BV103:'SmtRes'!BV110)</f>
        <v>0.47999999999999998</v>
      </c>
      <c r="CX383">
        <f t="shared" si="385"/>
        <v>0</v>
      </c>
      <c r="CY383">
        <f>(((S383+R383)*AT383)/100)</f>
        <v>6654.0739000000012</v>
      </c>
      <c r="CZ383">
        <f>(((S383+R383)*AU383)/100)</f>
        <v>3498.5337000000004</v>
      </c>
      <c r="DB383">
        <v>16</v>
      </c>
      <c r="DC383" t="s">
        <v>270</v>
      </c>
      <c r="DD383" t="s">
        <v>270</v>
      </c>
      <c r="DE383" t="s">
        <v>297</v>
      </c>
      <c r="DF383" t="s">
        <v>297</v>
      </c>
      <c r="DG383" t="s">
        <v>297</v>
      </c>
      <c r="DH383" t="s">
        <v>270</v>
      </c>
      <c r="DI383" t="s">
        <v>297</v>
      </c>
      <c r="DJ383" t="s">
        <v>297</v>
      </c>
      <c r="DK383" t="s">
        <v>270</v>
      </c>
      <c r="DL383" t="s">
        <v>270</v>
      </c>
      <c r="DM383" t="s">
        <v>270</v>
      </c>
      <c r="DN383">
        <v>0</v>
      </c>
      <c r="DO383">
        <v>0</v>
      </c>
      <c r="DP383">
        <v>1</v>
      </c>
      <c r="DQ383">
        <v>1</v>
      </c>
      <c r="DU383">
        <v>1003</v>
      </c>
      <c r="DV383" t="s">
        <v>305</v>
      </c>
      <c r="DW383" t="s">
        <v>305</v>
      </c>
      <c r="DX383">
        <v>100</v>
      </c>
      <c r="DZ383" t="s">
        <v>270</v>
      </c>
      <c r="EA383" t="s">
        <v>270</v>
      </c>
      <c r="EB383" t="s">
        <v>270</v>
      </c>
      <c r="EC383" t="s">
        <v>270</v>
      </c>
      <c r="EE383">
        <v>342528944</v>
      </c>
      <c r="EF383">
        <v>3</v>
      </c>
      <c r="EG383" t="s">
        <v>308</v>
      </c>
      <c r="EH383">
        <v>0</v>
      </c>
      <c r="EI383" t="s">
        <v>270</v>
      </c>
      <c r="EJ383">
        <v>2</v>
      </c>
      <c r="EK383">
        <v>108001</v>
      </c>
      <c r="EL383" t="s">
        <v>309</v>
      </c>
      <c r="EM383" t="s">
        <v>310</v>
      </c>
      <c r="EO383" t="s">
        <v>311</v>
      </c>
      <c r="EQ383">
        <v>131584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14.4</v>
      </c>
      <c r="EX383">
        <v>0.40000000000000002</v>
      </c>
      <c r="EY383">
        <v>0</v>
      </c>
      <c r="FQ383">
        <v>0</v>
      </c>
      <c r="FR383">
        <v>0</v>
      </c>
      <c r="FS383">
        <v>0</v>
      </c>
      <c r="FX383">
        <v>97</v>
      </c>
      <c r="FY383">
        <v>51</v>
      </c>
      <c r="GA383" t="s">
        <v>270</v>
      </c>
      <c r="GD383">
        <v>1</v>
      </c>
      <c r="GF383">
        <v>1380033358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361"/>
        <v>0</v>
      </c>
      <c r="GM383">
        <f t="shared" si="362"/>
        <v>20873.07</v>
      </c>
      <c r="GN383">
        <f t="shared" si="363"/>
        <v>0</v>
      </c>
      <c r="GO383">
        <f t="shared" si="364"/>
        <v>20873.07</v>
      </c>
      <c r="GP383">
        <f t="shared" si="365"/>
        <v>0</v>
      </c>
      <c r="GR383">
        <v>0</v>
      </c>
      <c r="GS383">
        <v>3</v>
      </c>
      <c r="GT383">
        <v>0</v>
      </c>
      <c r="GU383" t="s">
        <v>270</v>
      </c>
      <c r="GV383">
        <f t="shared" si="366"/>
        <v>0</v>
      </c>
      <c r="GW383">
        <v>1</v>
      </c>
      <c r="GX383">
        <f t="shared" si="367"/>
        <v>0</v>
      </c>
      <c r="HA383">
        <v>0</v>
      </c>
      <c r="HB383">
        <v>0</v>
      </c>
      <c r="HC383">
        <f t="shared" si="386"/>
        <v>0</v>
      </c>
      <c r="HE383" t="s">
        <v>270</v>
      </c>
      <c r="HF383" t="s">
        <v>270</v>
      </c>
      <c r="HM383" t="s">
        <v>270</v>
      </c>
      <c r="HN383" t="s">
        <v>95</v>
      </c>
      <c r="HO383" t="s">
        <v>97</v>
      </c>
      <c r="HP383" t="s">
        <v>309</v>
      </c>
      <c r="HQ383" t="s">
        <v>309</v>
      </c>
      <c r="HS383">
        <v>0</v>
      </c>
      <c r="IK383">
        <v>0</v>
      </c>
    </row>
    <row r="384">
      <c r="A384">
        <v>18</v>
      </c>
      <c r="B384">
        <v>1</v>
      </c>
      <c r="C384">
        <v>110</v>
      </c>
      <c r="E384" t="s">
        <v>469</v>
      </c>
      <c r="F384" t="s">
        <v>313</v>
      </c>
      <c r="G384" t="s">
        <v>314</v>
      </c>
      <c r="H384" t="s">
        <v>65</v>
      </c>
      <c r="I384">
        <f>J384</f>
        <v>2</v>
      </c>
      <c r="J384">
        <v>2</v>
      </c>
      <c r="K384">
        <v>2</v>
      </c>
      <c r="O384">
        <f>ROUND(P384,2)</f>
        <v>110.65000000000001</v>
      </c>
      <c r="P384">
        <f>ROUND(ROUND(ROUND(SUMIF(SmtRes!AQ103:'SmtRes'!AQ110,"=1",SmtRes!CU103:'SmtRes'!CU110),2),2)*I384/100,2)</f>
        <v>110.65000000000001</v>
      </c>
      <c r="Q384">
        <f t="shared" ref="Q384:Q385" si="387">ROUND(CR384*I384,2)</f>
        <v>0</v>
      </c>
      <c r="R384">
        <f t="shared" ref="R384:R385" si="388">ROUND(CS384*I384,2)</f>
        <v>0</v>
      </c>
      <c r="S384">
        <f t="shared" ref="S384:S385" si="389">ROUND(CT384*I384,2)</f>
        <v>0</v>
      </c>
      <c r="T384">
        <f t="shared" si="349"/>
        <v>0</v>
      </c>
      <c r="U384">
        <f t="shared" ref="U384:U385" si="390">ROUND(CV384*I384,7)</f>
        <v>0</v>
      </c>
      <c r="V384">
        <f t="shared" ref="V384:V385" si="391">ROUND(CW384*I384,7)</f>
        <v>0</v>
      </c>
      <c r="W384">
        <f t="shared" si="350"/>
        <v>0</v>
      </c>
      <c r="X384">
        <f t="shared" si="351"/>
        <v>0</v>
      </c>
      <c r="Y384">
        <f t="shared" si="352"/>
        <v>0</v>
      </c>
      <c r="AA384">
        <v>404198080</v>
      </c>
      <c r="AB384">
        <f t="shared" si="353"/>
        <v>0</v>
      </c>
      <c r="AC384">
        <f t="shared" ref="AC384:AC385" si="392">ROUND((ES384),6)</f>
        <v>0</v>
      </c>
      <c r="AD384">
        <f t="shared" ref="AD384:AD385" si="393">ROUND((((ET384)-(EU384))+AE384),6)</f>
        <v>0</v>
      </c>
      <c r="AE384">
        <f t="shared" ref="AE384:AE385" si="394">ROUND((EU384),6)</f>
        <v>0</v>
      </c>
      <c r="AF384">
        <f t="shared" ref="AF384:AF385" si="395">ROUND((EV384),6)</f>
        <v>0</v>
      </c>
      <c r="AG384">
        <f t="shared" si="354"/>
        <v>0</v>
      </c>
      <c r="AH384">
        <f t="shared" ref="AH384:AH385" si="396">(EW384)</f>
        <v>0</v>
      </c>
      <c r="AI384">
        <f t="shared" ref="AI384:AI385" si="397">(EX384)</f>
        <v>0</v>
      </c>
      <c r="AJ384">
        <f t="shared" si="355"/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97</v>
      </c>
      <c r="AU384">
        <v>51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270</v>
      </c>
      <c r="BE384" t="s">
        <v>270</v>
      </c>
      <c r="BF384" t="s">
        <v>270</v>
      </c>
      <c r="BG384" t="s">
        <v>270</v>
      </c>
      <c r="BH384">
        <v>3</v>
      </c>
      <c r="BI384">
        <v>2</v>
      </c>
      <c r="BJ384" t="s">
        <v>270</v>
      </c>
      <c r="BM384">
        <v>108001</v>
      </c>
      <c r="BN384">
        <v>0</v>
      </c>
      <c r="BO384" t="s">
        <v>270</v>
      </c>
      <c r="BP384">
        <v>0</v>
      </c>
      <c r="BQ384">
        <v>3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270</v>
      </c>
      <c r="BZ384">
        <v>97</v>
      </c>
      <c r="CA384">
        <v>51</v>
      </c>
      <c r="CB384" t="s">
        <v>270</v>
      </c>
      <c r="CE384">
        <v>0</v>
      </c>
      <c r="CF384">
        <v>0</v>
      </c>
      <c r="CG384">
        <v>0</v>
      </c>
      <c r="CM384">
        <v>0</v>
      </c>
      <c r="CN384" t="s">
        <v>270</v>
      </c>
      <c r="CO384">
        <v>0</v>
      </c>
      <c r="CP384">
        <f>0</f>
        <v>0</v>
      </c>
      <c r="CQ384">
        <f>0</f>
        <v>0</v>
      </c>
      <c r="CR384">
        <f>0</f>
        <v>0</v>
      </c>
      <c r="CS384">
        <f>0</f>
        <v>0</v>
      </c>
      <c r="CT384">
        <f>0</f>
        <v>0</v>
      </c>
      <c r="CU384">
        <f>0</f>
        <v>0</v>
      </c>
      <c r="CV384">
        <f>0</f>
        <v>0</v>
      </c>
      <c r="CW384">
        <f>0</f>
        <v>0</v>
      </c>
      <c r="CX384">
        <f>0</f>
        <v>0</v>
      </c>
      <c r="CY384">
        <f t="shared" ref="CY384:CY385" si="398">0</f>
        <v>0</v>
      </c>
      <c r="CZ384">
        <f t="shared" ref="CZ384:CZ385" si="399">0</f>
        <v>0</v>
      </c>
      <c r="DC384" t="s">
        <v>270</v>
      </c>
      <c r="DD384" t="s">
        <v>270</v>
      </c>
      <c r="DE384" t="s">
        <v>270</v>
      </c>
      <c r="DF384" t="s">
        <v>270</v>
      </c>
      <c r="DG384" t="s">
        <v>270</v>
      </c>
      <c r="DH384" t="s">
        <v>270</v>
      </c>
      <c r="DI384" t="s">
        <v>270</v>
      </c>
      <c r="DJ384" t="s">
        <v>270</v>
      </c>
      <c r="DK384" t="s">
        <v>270</v>
      </c>
      <c r="DL384" t="s">
        <v>270</v>
      </c>
      <c r="DM384" t="s">
        <v>270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65</v>
      </c>
      <c r="DW384" t="s">
        <v>65</v>
      </c>
      <c r="DX384">
        <v>1</v>
      </c>
      <c r="DZ384" t="s">
        <v>270</v>
      </c>
      <c r="EA384" t="s">
        <v>270</v>
      </c>
      <c r="EB384" t="s">
        <v>270</v>
      </c>
      <c r="EC384" t="s">
        <v>270</v>
      </c>
      <c r="EE384">
        <v>342528944</v>
      </c>
      <c r="EF384">
        <v>3</v>
      </c>
      <c r="EG384" t="s">
        <v>308</v>
      </c>
      <c r="EH384">
        <v>0</v>
      </c>
      <c r="EI384" t="s">
        <v>270</v>
      </c>
      <c r="EJ384">
        <v>2</v>
      </c>
      <c r="EK384">
        <v>108001</v>
      </c>
      <c r="EL384" t="s">
        <v>309</v>
      </c>
      <c r="EM384" t="s">
        <v>310</v>
      </c>
      <c r="EO384" t="s">
        <v>270</v>
      </c>
      <c r="EQ384">
        <v>512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FQ384">
        <v>0</v>
      </c>
      <c r="FR384">
        <v>0</v>
      </c>
      <c r="FS384">
        <v>0</v>
      </c>
      <c r="FX384">
        <v>97</v>
      </c>
      <c r="FY384">
        <v>51</v>
      </c>
      <c r="GA384" t="s">
        <v>270</v>
      </c>
      <c r="GD384">
        <v>1</v>
      </c>
      <c r="GF384">
        <v>274903907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361"/>
        <v>0</v>
      </c>
      <c r="GM384">
        <f t="shared" si="362"/>
        <v>110.65000000000001</v>
      </c>
      <c r="GN384">
        <f t="shared" si="363"/>
        <v>0</v>
      </c>
      <c r="GO384">
        <f t="shared" si="364"/>
        <v>110.65000000000001</v>
      </c>
      <c r="GP384">
        <f t="shared" si="365"/>
        <v>0</v>
      </c>
      <c r="GR384">
        <v>0</v>
      </c>
      <c r="GS384">
        <v>3</v>
      </c>
      <c r="GT384">
        <v>0</v>
      </c>
      <c r="GU384" t="s">
        <v>270</v>
      </c>
      <c r="GV384">
        <f t="shared" si="366"/>
        <v>0</v>
      </c>
      <c r="GW384">
        <v>1</v>
      </c>
      <c r="GX384">
        <f t="shared" si="367"/>
        <v>0</v>
      </c>
      <c r="HA384">
        <v>0</v>
      </c>
      <c r="HB384">
        <v>0</v>
      </c>
      <c r="HC384">
        <f>0</f>
        <v>0</v>
      </c>
      <c r="HE384" t="s">
        <v>270</v>
      </c>
      <c r="HF384" t="s">
        <v>270</v>
      </c>
      <c r="HM384" t="s">
        <v>270</v>
      </c>
      <c r="HN384" t="s">
        <v>95</v>
      </c>
      <c r="HO384" t="s">
        <v>97</v>
      </c>
      <c r="HP384" t="s">
        <v>309</v>
      </c>
      <c r="HQ384" t="s">
        <v>309</v>
      </c>
      <c r="HS384">
        <v>0</v>
      </c>
      <c r="IK384">
        <v>0</v>
      </c>
    </row>
    <row r="385">
      <c r="A385">
        <v>17</v>
      </c>
      <c r="B385">
        <v>1</v>
      </c>
      <c r="E385" t="s">
        <v>222</v>
      </c>
      <c r="F385" t="s">
        <v>465</v>
      </c>
      <c r="G385" t="s">
        <v>466</v>
      </c>
      <c r="H385" t="s">
        <v>126</v>
      </c>
      <c r="I385">
        <v>0.18643999999999999</v>
      </c>
      <c r="J385">
        <v>0</v>
      </c>
      <c r="K385">
        <v>0.18643999999999999</v>
      </c>
      <c r="O385">
        <f t="shared" ref="O385:O386" si="400">ROUND(CP385,2)</f>
        <v>11734.200000000001</v>
      </c>
      <c r="P385">
        <f>ROUND(CQ385*I385,2)</f>
        <v>11734.200000000001</v>
      </c>
      <c r="Q385">
        <f t="shared" si="387"/>
        <v>0</v>
      </c>
      <c r="R385">
        <f t="shared" si="388"/>
        <v>0</v>
      </c>
      <c r="S385">
        <f t="shared" si="389"/>
        <v>0</v>
      </c>
      <c r="T385">
        <f t="shared" si="349"/>
        <v>0</v>
      </c>
      <c r="U385">
        <f t="shared" si="390"/>
        <v>0</v>
      </c>
      <c r="V385">
        <f t="shared" si="391"/>
        <v>0</v>
      </c>
      <c r="W385">
        <f t="shared" si="350"/>
        <v>0</v>
      </c>
      <c r="X385">
        <f t="shared" si="351"/>
        <v>0</v>
      </c>
      <c r="Y385">
        <f t="shared" si="352"/>
        <v>0</v>
      </c>
      <c r="AA385">
        <v>404198080</v>
      </c>
      <c r="AB385">
        <f t="shared" si="353"/>
        <v>74926.419999999998</v>
      </c>
      <c r="AC385">
        <f t="shared" si="392"/>
        <v>74926.419999999998</v>
      </c>
      <c r="AD385">
        <f t="shared" si="393"/>
        <v>0</v>
      </c>
      <c r="AE385">
        <f t="shared" si="394"/>
        <v>0</v>
      </c>
      <c r="AF385">
        <f t="shared" si="395"/>
        <v>0</v>
      </c>
      <c r="AG385">
        <f t="shared" si="354"/>
        <v>0</v>
      </c>
      <c r="AH385">
        <f t="shared" si="396"/>
        <v>0</v>
      </c>
      <c r="AI385">
        <f t="shared" si="397"/>
        <v>0</v>
      </c>
      <c r="AJ385">
        <f t="shared" si="355"/>
        <v>0</v>
      </c>
      <c r="AK385">
        <v>74926.419999999998</v>
      </c>
      <c r="AL385">
        <v>74926.419999999998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0.83999999999999997</v>
      </c>
      <c r="BD385" t="s">
        <v>270</v>
      </c>
      <c r="BE385" t="s">
        <v>270</v>
      </c>
      <c r="BF385" t="s">
        <v>270</v>
      </c>
      <c r="BG385" t="s">
        <v>270</v>
      </c>
      <c r="BH385">
        <v>3</v>
      </c>
      <c r="BI385">
        <v>1</v>
      </c>
      <c r="BJ385" t="s">
        <v>467</v>
      </c>
      <c r="BM385">
        <v>500001</v>
      </c>
      <c r="BN385">
        <v>0</v>
      </c>
      <c r="BO385" t="s">
        <v>465</v>
      </c>
      <c r="BP385">
        <v>1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270</v>
      </c>
      <c r="BZ385">
        <v>0</v>
      </c>
      <c r="CA385">
        <v>0</v>
      </c>
      <c r="CB385" t="s">
        <v>270</v>
      </c>
      <c r="CE385">
        <v>0</v>
      </c>
      <c r="CF385">
        <v>0</v>
      </c>
      <c r="CG385">
        <v>0</v>
      </c>
      <c r="CM385">
        <v>0</v>
      </c>
      <c r="CN385" t="s">
        <v>270</v>
      </c>
      <c r="CO385">
        <v>0</v>
      </c>
      <c r="CP385">
        <f t="shared" ref="CP385:CP386" si="401">(P385+Q385+S385+R385)</f>
        <v>11734.200000000001</v>
      </c>
      <c r="CQ385">
        <f>ROUND(AL385*BC385,2)</f>
        <v>62938.190000000002</v>
      </c>
      <c r="CR385">
        <f>ROUND(AM385*BB385,2)</f>
        <v>0</v>
      </c>
      <c r="CS385">
        <f>ROUND(AN385*BS385,2)</f>
        <v>0</v>
      </c>
      <c r="CT385">
        <f>ROUND(AO385*BA385,2)</f>
        <v>0</v>
      </c>
      <c r="CU385">
        <f t="shared" ref="CU385:CU386" si="402">AG385</f>
        <v>0</v>
      </c>
      <c r="CV385">
        <f>AH385</f>
        <v>0</v>
      </c>
      <c r="CW385">
        <f>AI385</f>
        <v>0</v>
      </c>
      <c r="CX385">
        <f t="shared" ref="CX385:CX386" si="403">AJ385</f>
        <v>0</v>
      </c>
      <c r="CY385">
        <f t="shared" si="398"/>
        <v>0</v>
      </c>
      <c r="CZ385">
        <f t="shared" si="399"/>
        <v>0</v>
      </c>
      <c r="DC385" t="s">
        <v>270</v>
      </c>
      <c r="DD385" t="s">
        <v>270</v>
      </c>
      <c r="DE385" t="s">
        <v>270</v>
      </c>
      <c r="DF385" t="s">
        <v>270</v>
      </c>
      <c r="DG385" t="s">
        <v>270</v>
      </c>
      <c r="DH385" t="s">
        <v>270</v>
      </c>
      <c r="DI385" t="s">
        <v>270</v>
      </c>
      <c r="DJ385" t="s">
        <v>270</v>
      </c>
      <c r="DK385" t="s">
        <v>270</v>
      </c>
      <c r="DL385" t="s">
        <v>270</v>
      </c>
      <c r="DM385" t="s">
        <v>270</v>
      </c>
      <c r="DN385">
        <v>0</v>
      </c>
      <c r="DO385">
        <v>0</v>
      </c>
      <c r="DP385">
        <v>1</v>
      </c>
      <c r="DQ385">
        <v>1</v>
      </c>
      <c r="DU385">
        <v>1009</v>
      </c>
      <c r="DV385" t="s">
        <v>126</v>
      </c>
      <c r="DW385" t="s">
        <v>126</v>
      </c>
      <c r="DX385">
        <v>1000</v>
      </c>
      <c r="DZ385" t="s">
        <v>270</v>
      </c>
      <c r="EA385" t="s">
        <v>270</v>
      </c>
      <c r="EB385" t="s">
        <v>270</v>
      </c>
      <c r="EC385" t="s">
        <v>270</v>
      </c>
      <c r="EE385">
        <v>342528994</v>
      </c>
      <c r="EF385">
        <v>8</v>
      </c>
      <c r="EG385" t="s">
        <v>318</v>
      </c>
      <c r="EH385">
        <v>0</v>
      </c>
      <c r="EI385" t="s">
        <v>270</v>
      </c>
      <c r="EJ385">
        <v>1</v>
      </c>
      <c r="EK385">
        <v>500001</v>
      </c>
      <c r="EL385" t="s">
        <v>319</v>
      </c>
      <c r="EM385" t="s">
        <v>320</v>
      </c>
      <c r="EO385" t="s">
        <v>270</v>
      </c>
      <c r="EQ385">
        <v>131072</v>
      </c>
      <c r="ER385">
        <v>74926.419999999998</v>
      </c>
      <c r="ES385">
        <v>74926.419999999998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270</v>
      </c>
      <c r="GD385">
        <v>1</v>
      </c>
      <c r="GF385">
        <v>1700048945</v>
      </c>
      <c r="GG385">
        <v>2</v>
      </c>
      <c r="GH385">
        <v>1</v>
      </c>
      <c r="GI385">
        <v>2</v>
      </c>
      <c r="GJ385">
        <v>0</v>
      </c>
      <c r="GK385">
        <v>0</v>
      </c>
      <c r="GL385">
        <f t="shared" si="361"/>
        <v>0</v>
      </c>
      <c r="GM385">
        <f t="shared" si="362"/>
        <v>11734.200000000001</v>
      </c>
      <c r="GN385">
        <f t="shared" si="363"/>
        <v>11734.200000000001</v>
      </c>
      <c r="GO385">
        <f t="shared" si="364"/>
        <v>0</v>
      </c>
      <c r="GP385">
        <f t="shared" si="365"/>
        <v>0</v>
      </c>
      <c r="GR385">
        <v>0</v>
      </c>
      <c r="GS385">
        <v>3</v>
      </c>
      <c r="GT385">
        <v>0</v>
      </c>
      <c r="GU385" t="s">
        <v>270</v>
      </c>
      <c r="GV385">
        <f t="shared" si="366"/>
        <v>0</v>
      </c>
      <c r="GW385">
        <v>1</v>
      </c>
      <c r="GX385">
        <f t="shared" si="367"/>
        <v>0</v>
      </c>
      <c r="HA385">
        <v>0</v>
      </c>
      <c r="HB385">
        <v>0</v>
      </c>
      <c r="HC385">
        <f t="shared" ref="HC385:HC386" si="404">GV385*GW385</f>
        <v>0</v>
      </c>
      <c r="HE385" t="s">
        <v>270</v>
      </c>
      <c r="HF385" t="s">
        <v>270</v>
      </c>
      <c r="HM385" t="s">
        <v>270</v>
      </c>
      <c r="HN385" t="s">
        <v>270</v>
      </c>
      <c r="HO385" t="s">
        <v>270</v>
      </c>
      <c r="HP385" t="s">
        <v>270</v>
      </c>
      <c r="HQ385" t="s">
        <v>270</v>
      </c>
      <c r="HS385">
        <v>0</v>
      </c>
      <c r="IK385">
        <v>0</v>
      </c>
    </row>
    <row r="386">
      <c r="A386">
        <v>17</v>
      </c>
      <c r="B386">
        <v>1</v>
      </c>
      <c r="C386">
        <f>ROW(SmtRes!A118)</f>
        <v>118</v>
      </c>
      <c r="D386">
        <f>ROW(EtalonRes!A118)</f>
        <v>118</v>
      </c>
      <c r="E386" t="s">
        <v>223</v>
      </c>
      <c r="F386" t="s">
        <v>470</v>
      </c>
      <c r="G386" t="s">
        <v>471</v>
      </c>
      <c r="H386" t="s">
        <v>305</v>
      </c>
      <c r="I386">
        <f>ROUND(20/100,7)</f>
        <v>0.19999999999999998</v>
      </c>
      <c r="J386">
        <v>0</v>
      </c>
      <c r="K386">
        <f>ROUND(20/100,7)</f>
        <v>0.19999999999999998</v>
      </c>
      <c r="O386">
        <f t="shared" si="400"/>
        <v>2513.7000000000003</v>
      </c>
      <c r="P386">
        <f>SUMIF(SmtRes!AQ111:'SmtRes'!AQ118,"=1",SmtRes!DF111:'SmtRes'!DF118)</f>
        <v>466.04000000000002</v>
      </c>
      <c r="Q386">
        <f>SUMIF(SmtRes!AQ111:'SmtRes'!AQ118,"=1",SmtRes!DG111:'SmtRes'!DG118)</f>
        <v>85.460000000000008</v>
      </c>
      <c r="R386">
        <f>SUMIF(SmtRes!AQ111:'SmtRes'!AQ118,"=1",SmtRes!DH111:'SmtRes'!DH118)</f>
        <v>36.370000000000005</v>
      </c>
      <c r="S386">
        <f>SUMIF(SmtRes!AQ111:'SmtRes'!AQ118,"=1",SmtRes!DI111:'SmtRes'!DI118)</f>
        <v>1925.8299999999999</v>
      </c>
      <c r="T386">
        <f t="shared" si="349"/>
        <v>0</v>
      </c>
      <c r="U386">
        <f>SUMIF(SmtRes!AQ111:'SmtRes'!AQ118,"=1",SmtRes!CV111:'SmtRes'!CV118)</f>
        <v>3.96</v>
      </c>
      <c r="V386">
        <f>SUMIF(SmtRes!AQ111:'SmtRes'!AQ118,"=1",SmtRes!CW111:'SmtRes'!CW118)</f>
        <v>0.062399999999999997</v>
      </c>
      <c r="W386">
        <f t="shared" si="350"/>
        <v>0</v>
      </c>
      <c r="X386">
        <f t="shared" si="351"/>
        <v>1903.3299999999999</v>
      </c>
      <c r="Y386">
        <f t="shared" si="352"/>
        <v>1000.72</v>
      </c>
      <c r="AA386">
        <v>404198080</v>
      </c>
      <c r="AB386">
        <f t="shared" si="353"/>
        <v>11956.539439999999</v>
      </c>
      <c r="AC386">
        <f>ROUND((SUM(SmtRes!BQ111:'SmtRes'!BQ118)),6)</f>
        <v>1916.4979999999998</v>
      </c>
      <c r="AD386">
        <f>ROUND((((SUM(SmtRes!BR111:'SmtRes'!BR118))-(SUM(SmtRes!BS111:'SmtRes'!BS118)))+AE386),6)</f>
        <v>410.90544</v>
      </c>
      <c r="AE386">
        <f>ROUND((SUM(SmtRes!BS111:'SmtRes'!BS118)),6)</f>
        <v>181.84763999999998</v>
      </c>
      <c r="AF386">
        <f>ROUND((SUM(SmtRes!BT111:'SmtRes'!BT118)),6)</f>
        <v>9629.1360000000004</v>
      </c>
      <c r="AG386">
        <f t="shared" si="354"/>
        <v>0</v>
      </c>
      <c r="AH386">
        <f>(SUM(SmtRes!BU111:'SmtRes'!BU118))</f>
        <v>19.800000000000001</v>
      </c>
      <c r="AI386">
        <f>(SUM(SmtRes!BV111:'SmtRes'!BV118))</f>
        <v>0.312</v>
      </c>
      <c r="AJ386">
        <f t="shared" si="355"/>
        <v>0</v>
      </c>
      <c r="AK386">
        <v>10434.738899999998</v>
      </c>
      <c r="AL386">
        <v>1916.4979999999998</v>
      </c>
      <c r="AM386">
        <v>342.4212</v>
      </c>
      <c r="AN386">
        <v>151.53969999999998</v>
      </c>
      <c r="AO386">
        <v>8024.2799999999997</v>
      </c>
      <c r="AP386">
        <v>0</v>
      </c>
      <c r="AQ386">
        <v>16.5</v>
      </c>
      <c r="AR386">
        <v>0.26000000000000001</v>
      </c>
      <c r="AS386">
        <v>0</v>
      </c>
      <c r="AT386">
        <v>97</v>
      </c>
      <c r="AU386">
        <v>51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270</v>
      </c>
      <c r="BE386" t="s">
        <v>270</v>
      </c>
      <c r="BF386" t="s">
        <v>270</v>
      </c>
      <c r="BG386" t="s">
        <v>270</v>
      </c>
      <c r="BH386">
        <v>0</v>
      </c>
      <c r="BI386">
        <v>2</v>
      </c>
      <c r="BJ386" t="s">
        <v>472</v>
      </c>
      <c r="BM386">
        <v>108001</v>
      </c>
      <c r="BN386">
        <v>0</v>
      </c>
      <c r="BO386" t="s">
        <v>270</v>
      </c>
      <c r="BP386">
        <v>0</v>
      </c>
      <c r="BQ386">
        <v>3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270</v>
      </c>
      <c r="BZ386">
        <v>97</v>
      </c>
      <c r="CA386">
        <v>51</v>
      </c>
      <c r="CB386" t="s">
        <v>270</v>
      </c>
      <c r="CE386">
        <v>0</v>
      </c>
      <c r="CF386">
        <v>0</v>
      </c>
      <c r="CG386">
        <v>0</v>
      </c>
      <c r="CM386">
        <v>0</v>
      </c>
      <c r="CN386" t="s">
        <v>307</v>
      </c>
      <c r="CO386">
        <v>0</v>
      </c>
      <c r="CP386">
        <f t="shared" si="401"/>
        <v>2513.6999999999998</v>
      </c>
      <c r="CQ386">
        <f>SUMIF(SmtRes!AQ111:'SmtRes'!AQ118,"=1",SmtRes!AA111:'SmtRes'!AA118)</f>
        <v>1267.51</v>
      </c>
      <c r="CR386">
        <f>SUMIF(SmtRes!AQ111:'SmtRes'!AQ118,"=1",SmtRes!AB111:'SmtRes'!AB118)</f>
        <v>2164.2599999999998</v>
      </c>
      <c r="CS386">
        <f>SUMIF(SmtRes!AQ111:'SmtRes'!AQ118,"=1",SmtRes!AC111:'SmtRes'!AC118)</f>
        <v>1165.6900000000001</v>
      </c>
      <c r="CT386">
        <f>SUMIF(SmtRes!AQ111:'SmtRes'!AQ118,"=1",SmtRes!AD111:'SmtRes'!AD118)</f>
        <v>486.31999999999999</v>
      </c>
      <c r="CU386">
        <f t="shared" si="402"/>
        <v>0</v>
      </c>
      <c r="CV386">
        <f>SUMIF(SmtRes!AQ111:'SmtRes'!AQ118,"=1",SmtRes!BU111:'SmtRes'!BU118)</f>
        <v>19.800000000000001</v>
      </c>
      <c r="CW386">
        <f>SUMIF(SmtRes!AQ111:'SmtRes'!AQ118,"=1",SmtRes!BV111:'SmtRes'!BV118)</f>
        <v>0.312</v>
      </c>
      <c r="CX386">
        <f t="shared" si="403"/>
        <v>0</v>
      </c>
      <c r="CY386">
        <f>(((S386+R386)*AT386)/100)</f>
        <v>1903.3339999999998</v>
      </c>
      <c r="CZ386">
        <f>(((S386+R386)*AU386)/100)</f>
        <v>1000.722</v>
      </c>
      <c r="DB386">
        <v>17</v>
      </c>
      <c r="DC386" t="s">
        <v>270</v>
      </c>
      <c r="DD386" t="s">
        <v>270</v>
      </c>
      <c r="DE386" t="s">
        <v>297</v>
      </c>
      <c r="DF386" t="s">
        <v>297</v>
      </c>
      <c r="DG386" t="s">
        <v>297</v>
      </c>
      <c r="DH386" t="s">
        <v>270</v>
      </c>
      <c r="DI386" t="s">
        <v>297</v>
      </c>
      <c r="DJ386" t="s">
        <v>297</v>
      </c>
      <c r="DK386" t="s">
        <v>270</v>
      </c>
      <c r="DL386" t="s">
        <v>270</v>
      </c>
      <c r="DM386" t="s">
        <v>270</v>
      </c>
      <c r="DN386">
        <v>0</v>
      </c>
      <c r="DO386">
        <v>0</v>
      </c>
      <c r="DP386">
        <v>1</v>
      </c>
      <c r="DQ386">
        <v>1</v>
      </c>
      <c r="DU386">
        <v>1003</v>
      </c>
      <c r="DV386" t="s">
        <v>305</v>
      </c>
      <c r="DW386" t="s">
        <v>305</v>
      </c>
      <c r="DX386">
        <v>100</v>
      </c>
      <c r="DZ386" t="s">
        <v>270</v>
      </c>
      <c r="EA386" t="s">
        <v>270</v>
      </c>
      <c r="EB386" t="s">
        <v>270</v>
      </c>
      <c r="EC386" t="s">
        <v>270</v>
      </c>
      <c r="EE386">
        <v>342528944</v>
      </c>
      <c r="EF386">
        <v>3</v>
      </c>
      <c r="EG386" t="s">
        <v>308</v>
      </c>
      <c r="EH386">
        <v>0</v>
      </c>
      <c r="EI386" t="s">
        <v>270</v>
      </c>
      <c r="EJ386">
        <v>2</v>
      </c>
      <c r="EK386">
        <v>108001</v>
      </c>
      <c r="EL386" t="s">
        <v>309</v>
      </c>
      <c r="EM386" t="s">
        <v>310</v>
      </c>
      <c r="EO386" t="s">
        <v>311</v>
      </c>
      <c r="EQ386">
        <v>131584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16.5</v>
      </c>
      <c r="EX386">
        <v>0.26000000000000001</v>
      </c>
      <c r="EY386">
        <v>0</v>
      </c>
      <c r="FQ386">
        <v>0</v>
      </c>
      <c r="FR386">
        <v>0</v>
      </c>
      <c r="FS386">
        <v>0</v>
      </c>
      <c r="FX386">
        <v>97</v>
      </c>
      <c r="FY386">
        <v>51</v>
      </c>
      <c r="GA386" t="s">
        <v>270</v>
      </c>
      <c r="GD386">
        <v>1</v>
      </c>
      <c r="GF386">
        <v>-1119260611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361"/>
        <v>0</v>
      </c>
      <c r="GM386">
        <f t="shared" si="362"/>
        <v>5417.75</v>
      </c>
      <c r="GN386">
        <f t="shared" si="363"/>
        <v>0</v>
      </c>
      <c r="GO386">
        <f t="shared" si="364"/>
        <v>5417.75</v>
      </c>
      <c r="GP386">
        <f t="shared" si="365"/>
        <v>0</v>
      </c>
      <c r="GR386">
        <v>0</v>
      </c>
      <c r="GS386">
        <v>3</v>
      </c>
      <c r="GT386">
        <v>0</v>
      </c>
      <c r="GU386" t="s">
        <v>270</v>
      </c>
      <c r="GV386">
        <f t="shared" si="366"/>
        <v>0</v>
      </c>
      <c r="GW386">
        <v>1</v>
      </c>
      <c r="GX386">
        <f t="shared" si="367"/>
        <v>0</v>
      </c>
      <c r="HA386">
        <v>0</v>
      </c>
      <c r="HB386">
        <v>0</v>
      </c>
      <c r="HC386">
        <f t="shared" si="404"/>
        <v>0</v>
      </c>
      <c r="HE386" t="s">
        <v>270</v>
      </c>
      <c r="HF386" t="s">
        <v>270</v>
      </c>
      <c r="HM386" t="s">
        <v>270</v>
      </c>
      <c r="HN386" t="s">
        <v>95</v>
      </c>
      <c r="HO386" t="s">
        <v>97</v>
      </c>
      <c r="HP386" t="s">
        <v>309</v>
      </c>
      <c r="HQ386" t="s">
        <v>309</v>
      </c>
      <c r="HS386">
        <v>0</v>
      </c>
      <c r="IK386">
        <v>0</v>
      </c>
    </row>
    <row r="387">
      <c r="A387">
        <v>18</v>
      </c>
      <c r="B387">
        <v>1</v>
      </c>
      <c r="C387">
        <v>118</v>
      </c>
      <c r="E387" t="s">
        <v>473</v>
      </c>
      <c r="F387" t="s">
        <v>313</v>
      </c>
      <c r="G387" t="s">
        <v>314</v>
      </c>
      <c r="H387" t="s">
        <v>65</v>
      </c>
      <c r="I387">
        <f>J387</f>
        <v>2</v>
      </c>
      <c r="J387">
        <v>2</v>
      </c>
      <c r="K387">
        <v>2</v>
      </c>
      <c r="O387">
        <f>ROUND(P387,2)</f>
        <v>32.100000000000001</v>
      </c>
      <c r="P387">
        <f>ROUND(ROUND(ROUND(SUMIF(SmtRes!AQ111:'SmtRes'!AQ118,"=1",SmtRes!CU111:'SmtRes'!CU118),2),2)*I387/100,2)</f>
        <v>32.100000000000001</v>
      </c>
      <c r="Q387">
        <f t="shared" ref="Q387:Q388" si="405">ROUND(CR387*I387,2)</f>
        <v>0</v>
      </c>
      <c r="R387">
        <f t="shared" ref="R387:R388" si="406">ROUND(CS387*I387,2)</f>
        <v>0</v>
      </c>
      <c r="S387">
        <f t="shared" ref="S387:S388" si="407">ROUND(CT387*I387,2)</f>
        <v>0</v>
      </c>
      <c r="T387">
        <f t="shared" si="349"/>
        <v>0</v>
      </c>
      <c r="U387">
        <f t="shared" ref="U387:U388" si="408">ROUND(CV387*I387,7)</f>
        <v>0</v>
      </c>
      <c r="V387">
        <f t="shared" ref="V387:V388" si="409">ROUND(CW387*I387,7)</f>
        <v>0</v>
      </c>
      <c r="W387">
        <f t="shared" si="350"/>
        <v>0</v>
      </c>
      <c r="X387">
        <f t="shared" si="351"/>
        <v>0</v>
      </c>
      <c r="Y387">
        <f t="shared" si="352"/>
        <v>0</v>
      </c>
      <c r="AA387">
        <v>404198080</v>
      </c>
      <c r="AB387">
        <f t="shared" si="353"/>
        <v>0</v>
      </c>
      <c r="AC387">
        <f t="shared" ref="AC387:AC388" si="410">ROUND((ES387),6)</f>
        <v>0</v>
      </c>
      <c r="AD387">
        <f t="shared" ref="AD387:AD388" si="411">ROUND((((ET387)-(EU387))+AE387),6)</f>
        <v>0</v>
      </c>
      <c r="AE387">
        <f t="shared" ref="AE387:AE388" si="412">ROUND((EU387),6)</f>
        <v>0</v>
      </c>
      <c r="AF387">
        <f t="shared" ref="AF387:AF388" si="413">ROUND((EV387),6)</f>
        <v>0</v>
      </c>
      <c r="AG387">
        <f t="shared" si="354"/>
        <v>0</v>
      </c>
      <c r="AH387">
        <f t="shared" ref="AH387:AH388" si="414">(EW387)</f>
        <v>0</v>
      </c>
      <c r="AI387">
        <f t="shared" ref="AI387:AI388" si="415">(EX387)</f>
        <v>0</v>
      </c>
      <c r="AJ387">
        <f t="shared" si="355"/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97</v>
      </c>
      <c r="AU387">
        <v>51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270</v>
      </c>
      <c r="BE387" t="s">
        <v>270</v>
      </c>
      <c r="BF387" t="s">
        <v>270</v>
      </c>
      <c r="BG387" t="s">
        <v>270</v>
      </c>
      <c r="BH387">
        <v>3</v>
      </c>
      <c r="BI387">
        <v>2</v>
      </c>
      <c r="BJ387" t="s">
        <v>270</v>
      </c>
      <c r="BM387">
        <v>108001</v>
      </c>
      <c r="BN387">
        <v>0</v>
      </c>
      <c r="BO387" t="s">
        <v>270</v>
      </c>
      <c r="BP387">
        <v>0</v>
      </c>
      <c r="BQ387">
        <v>3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270</v>
      </c>
      <c r="BZ387">
        <v>97</v>
      </c>
      <c r="CA387">
        <v>51</v>
      </c>
      <c r="CB387" t="s">
        <v>270</v>
      </c>
      <c r="CE387">
        <v>0</v>
      </c>
      <c r="CF387">
        <v>0</v>
      </c>
      <c r="CG387">
        <v>0</v>
      </c>
      <c r="CM387">
        <v>0</v>
      </c>
      <c r="CN387" t="s">
        <v>270</v>
      </c>
      <c r="CO387">
        <v>0</v>
      </c>
      <c r="CP387">
        <f>0</f>
        <v>0</v>
      </c>
      <c r="CQ387">
        <f>0</f>
        <v>0</v>
      </c>
      <c r="CR387">
        <f>0</f>
        <v>0</v>
      </c>
      <c r="CS387">
        <f>0</f>
        <v>0</v>
      </c>
      <c r="CT387">
        <f>0</f>
        <v>0</v>
      </c>
      <c r="CU387">
        <f>0</f>
        <v>0</v>
      </c>
      <c r="CV387">
        <f>0</f>
        <v>0</v>
      </c>
      <c r="CW387">
        <f>0</f>
        <v>0</v>
      </c>
      <c r="CX387">
        <f>0</f>
        <v>0</v>
      </c>
      <c r="CY387">
        <f t="shared" ref="CY387:CY388" si="416">0</f>
        <v>0</v>
      </c>
      <c r="CZ387">
        <f t="shared" ref="CZ387:CZ388" si="417">0</f>
        <v>0</v>
      </c>
      <c r="DC387" t="s">
        <v>270</v>
      </c>
      <c r="DD387" t="s">
        <v>270</v>
      </c>
      <c r="DE387" t="s">
        <v>270</v>
      </c>
      <c r="DF387" t="s">
        <v>270</v>
      </c>
      <c r="DG387" t="s">
        <v>270</v>
      </c>
      <c r="DH387" t="s">
        <v>270</v>
      </c>
      <c r="DI387" t="s">
        <v>270</v>
      </c>
      <c r="DJ387" t="s">
        <v>270</v>
      </c>
      <c r="DK387" t="s">
        <v>270</v>
      </c>
      <c r="DL387" t="s">
        <v>270</v>
      </c>
      <c r="DM387" t="s">
        <v>270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65</v>
      </c>
      <c r="DW387" t="s">
        <v>65</v>
      </c>
      <c r="DX387">
        <v>1</v>
      </c>
      <c r="DZ387" t="s">
        <v>270</v>
      </c>
      <c r="EA387" t="s">
        <v>270</v>
      </c>
      <c r="EB387" t="s">
        <v>270</v>
      </c>
      <c r="EC387" t="s">
        <v>270</v>
      </c>
      <c r="EE387">
        <v>342528944</v>
      </c>
      <c r="EF387">
        <v>3</v>
      </c>
      <c r="EG387" t="s">
        <v>308</v>
      </c>
      <c r="EH387">
        <v>0</v>
      </c>
      <c r="EI387" t="s">
        <v>270</v>
      </c>
      <c r="EJ387">
        <v>2</v>
      </c>
      <c r="EK387">
        <v>108001</v>
      </c>
      <c r="EL387" t="s">
        <v>309</v>
      </c>
      <c r="EM387" t="s">
        <v>310</v>
      </c>
      <c r="EO387" t="s">
        <v>270</v>
      </c>
      <c r="EQ387">
        <v>512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FQ387">
        <v>0</v>
      </c>
      <c r="FR387">
        <v>0</v>
      </c>
      <c r="FS387">
        <v>0</v>
      </c>
      <c r="FX387">
        <v>97</v>
      </c>
      <c r="FY387">
        <v>51</v>
      </c>
      <c r="GA387" t="s">
        <v>270</v>
      </c>
      <c r="GD387">
        <v>1</v>
      </c>
      <c r="GF387">
        <v>274903907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361"/>
        <v>0</v>
      </c>
      <c r="GM387">
        <f t="shared" si="362"/>
        <v>32.100000000000001</v>
      </c>
      <c r="GN387">
        <f t="shared" si="363"/>
        <v>0</v>
      </c>
      <c r="GO387">
        <f t="shared" si="364"/>
        <v>32.100000000000001</v>
      </c>
      <c r="GP387">
        <f t="shared" si="365"/>
        <v>0</v>
      </c>
      <c r="GR387">
        <v>0</v>
      </c>
      <c r="GS387">
        <v>3</v>
      </c>
      <c r="GT387">
        <v>0</v>
      </c>
      <c r="GU387" t="s">
        <v>270</v>
      </c>
      <c r="GV387">
        <f t="shared" si="366"/>
        <v>0</v>
      </c>
      <c r="GW387">
        <v>1</v>
      </c>
      <c r="GX387">
        <f t="shared" si="367"/>
        <v>0</v>
      </c>
      <c r="HA387">
        <v>0</v>
      </c>
      <c r="HB387">
        <v>0</v>
      </c>
      <c r="HC387">
        <f>0</f>
        <v>0</v>
      </c>
      <c r="HE387" t="s">
        <v>270</v>
      </c>
      <c r="HF387" t="s">
        <v>270</v>
      </c>
      <c r="HM387" t="s">
        <v>270</v>
      </c>
      <c r="HN387" t="s">
        <v>95</v>
      </c>
      <c r="HO387" t="s">
        <v>97</v>
      </c>
      <c r="HP387" t="s">
        <v>309</v>
      </c>
      <c r="HQ387" t="s">
        <v>309</v>
      </c>
      <c r="HS387">
        <v>0</v>
      </c>
      <c r="IK387">
        <v>0</v>
      </c>
    </row>
    <row r="388">
      <c r="A388">
        <v>17</v>
      </c>
      <c r="B388">
        <v>1</v>
      </c>
      <c r="E388" t="s">
        <v>226</v>
      </c>
      <c r="F388" t="s">
        <v>474</v>
      </c>
      <c r="G388" t="s">
        <v>475</v>
      </c>
      <c r="H388" t="s">
        <v>126</v>
      </c>
      <c r="I388">
        <v>0.040000000000000001</v>
      </c>
      <c r="J388">
        <v>0</v>
      </c>
      <c r="K388">
        <v>0.040000000000000001</v>
      </c>
      <c r="O388">
        <f t="shared" ref="O388:O389" si="418">ROUND(CP388,2)</f>
        <v>2232.9400000000001</v>
      </c>
      <c r="P388">
        <f>ROUND(CQ388*I388,2)</f>
        <v>2232.9400000000001</v>
      </c>
      <c r="Q388">
        <f t="shared" si="405"/>
        <v>0</v>
      </c>
      <c r="R388">
        <f t="shared" si="406"/>
        <v>0</v>
      </c>
      <c r="S388">
        <f t="shared" si="407"/>
        <v>0</v>
      </c>
      <c r="T388">
        <f t="shared" si="349"/>
        <v>0</v>
      </c>
      <c r="U388">
        <f t="shared" si="408"/>
        <v>0</v>
      </c>
      <c r="V388">
        <f t="shared" si="409"/>
        <v>0</v>
      </c>
      <c r="W388">
        <f t="shared" si="350"/>
        <v>0</v>
      </c>
      <c r="X388">
        <f t="shared" si="351"/>
        <v>0</v>
      </c>
      <c r="Y388">
        <f t="shared" si="352"/>
        <v>0</v>
      </c>
      <c r="AA388">
        <v>404198080</v>
      </c>
      <c r="AB388">
        <f t="shared" si="353"/>
        <v>66456.5</v>
      </c>
      <c r="AC388">
        <f t="shared" si="410"/>
        <v>66456.5</v>
      </c>
      <c r="AD388">
        <f t="shared" si="411"/>
        <v>0</v>
      </c>
      <c r="AE388">
        <f t="shared" si="412"/>
        <v>0</v>
      </c>
      <c r="AF388">
        <f t="shared" si="413"/>
        <v>0</v>
      </c>
      <c r="AG388">
        <f t="shared" si="354"/>
        <v>0</v>
      </c>
      <c r="AH388">
        <f t="shared" si="414"/>
        <v>0</v>
      </c>
      <c r="AI388">
        <f t="shared" si="415"/>
        <v>0</v>
      </c>
      <c r="AJ388">
        <f t="shared" si="355"/>
        <v>0</v>
      </c>
      <c r="AK388">
        <v>66456.5</v>
      </c>
      <c r="AL388">
        <v>66456.5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0.83999999999999997</v>
      </c>
      <c r="BD388" t="s">
        <v>270</v>
      </c>
      <c r="BE388" t="s">
        <v>270</v>
      </c>
      <c r="BF388" t="s">
        <v>270</v>
      </c>
      <c r="BG388" t="s">
        <v>270</v>
      </c>
      <c r="BH388">
        <v>3</v>
      </c>
      <c r="BI388">
        <v>1</v>
      </c>
      <c r="BJ388" t="s">
        <v>476</v>
      </c>
      <c r="BM388">
        <v>500001</v>
      </c>
      <c r="BN388">
        <v>0</v>
      </c>
      <c r="BO388" t="s">
        <v>474</v>
      </c>
      <c r="BP388">
        <v>1</v>
      </c>
      <c r="BQ388">
        <v>8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270</v>
      </c>
      <c r="BZ388">
        <v>0</v>
      </c>
      <c r="CA388">
        <v>0</v>
      </c>
      <c r="CB388" t="s">
        <v>270</v>
      </c>
      <c r="CE388">
        <v>0</v>
      </c>
      <c r="CF388">
        <v>0</v>
      </c>
      <c r="CG388">
        <v>0</v>
      </c>
      <c r="CM388">
        <v>0</v>
      </c>
      <c r="CN388" t="s">
        <v>270</v>
      </c>
      <c r="CO388">
        <v>0</v>
      </c>
      <c r="CP388">
        <f t="shared" ref="CP388:CP389" si="419">(P388+Q388+S388+R388)</f>
        <v>2232.9400000000001</v>
      </c>
      <c r="CQ388">
        <f>ROUND(AL388*BC388,2)</f>
        <v>55823.459999999999</v>
      </c>
      <c r="CR388">
        <f>ROUND(AM388*BB388,2)</f>
        <v>0</v>
      </c>
      <c r="CS388">
        <f>ROUND(AN388*BS388,2)</f>
        <v>0</v>
      </c>
      <c r="CT388">
        <f>ROUND(AO388*BA388,2)</f>
        <v>0</v>
      </c>
      <c r="CU388">
        <f t="shared" ref="CU388:CU389" si="420">AG388</f>
        <v>0</v>
      </c>
      <c r="CV388">
        <f>AH388</f>
        <v>0</v>
      </c>
      <c r="CW388">
        <f>AI388</f>
        <v>0</v>
      </c>
      <c r="CX388">
        <f t="shared" ref="CX388:CX389" si="421">AJ388</f>
        <v>0</v>
      </c>
      <c r="CY388">
        <f t="shared" si="416"/>
        <v>0</v>
      </c>
      <c r="CZ388">
        <f t="shared" si="417"/>
        <v>0</v>
      </c>
      <c r="DC388" t="s">
        <v>270</v>
      </c>
      <c r="DD388" t="s">
        <v>270</v>
      </c>
      <c r="DE388" t="s">
        <v>270</v>
      </c>
      <c r="DF388" t="s">
        <v>270</v>
      </c>
      <c r="DG388" t="s">
        <v>270</v>
      </c>
      <c r="DH388" t="s">
        <v>270</v>
      </c>
      <c r="DI388" t="s">
        <v>270</v>
      </c>
      <c r="DJ388" t="s">
        <v>270</v>
      </c>
      <c r="DK388" t="s">
        <v>270</v>
      </c>
      <c r="DL388" t="s">
        <v>270</v>
      </c>
      <c r="DM388" t="s">
        <v>270</v>
      </c>
      <c r="DN388">
        <v>0</v>
      </c>
      <c r="DO388">
        <v>0</v>
      </c>
      <c r="DP388">
        <v>1</v>
      </c>
      <c r="DQ388">
        <v>1</v>
      </c>
      <c r="DU388">
        <v>1009</v>
      </c>
      <c r="DV388" t="s">
        <v>126</v>
      </c>
      <c r="DW388" t="s">
        <v>126</v>
      </c>
      <c r="DX388">
        <v>1000</v>
      </c>
      <c r="DZ388" t="s">
        <v>270</v>
      </c>
      <c r="EA388" t="s">
        <v>270</v>
      </c>
      <c r="EB388" t="s">
        <v>270</v>
      </c>
      <c r="EC388" t="s">
        <v>270</v>
      </c>
      <c r="EE388">
        <v>342528994</v>
      </c>
      <c r="EF388">
        <v>8</v>
      </c>
      <c r="EG388" t="s">
        <v>318</v>
      </c>
      <c r="EH388">
        <v>0</v>
      </c>
      <c r="EI388" t="s">
        <v>270</v>
      </c>
      <c r="EJ388">
        <v>1</v>
      </c>
      <c r="EK388">
        <v>500001</v>
      </c>
      <c r="EL388" t="s">
        <v>319</v>
      </c>
      <c r="EM388" t="s">
        <v>320</v>
      </c>
      <c r="EO388" t="s">
        <v>270</v>
      </c>
      <c r="EQ388">
        <v>131072</v>
      </c>
      <c r="ER388">
        <v>66456.5</v>
      </c>
      <c r="ES388">
        <v>66456.5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FQ388">
        <v>0</v>
      </c>
      <c r="FR388">
        <v>0</v>
      </c>
      <c r="FS388">
        <v>0</v>
      </c>
      <c r="FX388">
        <v>0</v>
      </c>
      <c r="FY388">
        <v>0</v>
      </c>
      <c r="GA388" t="s">
        <v>270</v>
      </c>
      <c r="GD388">
        <v>1</v>
      </c>
      <c r="GF388">
        <v>1946147960</v>
      </c>
      <c r="GG388">
        <v>2</v>
      </c>
      <c r="GH388">
        <v>1</v>
      </c>
      <c r="GI388">
        <v>2</v>
      </c>
      <c r="GJ388">
        <v>0</v>
      </c>
      <c r="GK388">
        <v>0</v>
      </c>
      <c r="GL388">
        <f t="shared" si="361"/>
        <v>0</v>
      </c>
      <c r="GM388">
        <f t="shared" si="362"/>
        <v>2232.9400000000001</v>
      </c>
      <c r="GN388">
        <f t="shared" si="363"/>
        <v>2232.9400000000001</v>
      </c>
      <c r="GO388">
        <f t="shared" si="364"/>
        <v>0</v>
      </c>
      <c r="GP388">
        <f t="shared" si="365"/>
        <v>0</v>
      </c>
      <c r="GR388">
        <v>0</v>
      </c>
      <c r="GS388">
        <v>3</v>
      </c>
      <c r="GT388">
        <v>0</v>
      </c>
      <c r="GU388" t="s">
        <v>270</v>
      </c>
      <c r="GV388">
        <f t="shared" si="366"/>
        <v>0</v>
      </c>
      <c r="GW388">
        <v>1</v>
      </c>
      <c r="GX388">
        <f t="shared" si="367"/>
        <v>0</v>
      </c>
      <c r="HA388">
        <v>0</v>
      </c>
      <c r="HB388">
        <v>0</v>
      </c>
      <c r="HC388">
        <f t="shared" ref="HC388:HC389" si="422">GV388*GW388</f>
        <v>0</v>
      </c>
      <c r="HE388" t="s">
        <v>270</v>
      </c>
      <c r="HF388" t="s">
        <v>270</v>
      </c>
      <c r="HM388" t="s">
        <v>270</v>
      </c>
      <c r="HN388" t="s">
        <v>270</v>
      </c>
      <c r="HO388" t="s">
        <v>270</v>
      </c>
      <c r="HP388" t="s">
        <v>270</v>
      </c>
      <c r="HQ388" t="s">
        <v>270</v>
      </c>
      <c r="HS388">
        <v>0</v>
      </c>
      <c r="IK388">
        <v>0</v>
      </c>
    </row>
    <row r="389">
      <c r="A389">
        <v>17</v>
      </c>
      <c r="B389">
        <v>1</v>
      </c>
      <c r="C389">
        <f>ROW(SmtRes!A126)</f>
        <v>126</v>
      </c>
      <c r="D389">
        <f>ROW(EtalonRes!A126)</f>
        <v>126</v>
      </c>
      <c r="E389" t="s">
        <v>227</v>
      </c>
      <c r="F389" t="s">
        <v>321</v>
      </c>
      <c r="G389" t="s">
        <v>477</v>
      </c>
      <c r="H389" t="s">
        <v>305</v>
      </c>
      <c r="I389">
        <f>ROUND(681/100,7)</f>
        <v>6.8099999999999996</v>
      </c>
      <c r="J389">
        <v>0</v>
      </c>
      <c r="K389">
        <f>ROUND(681/100,7)</f>
        <v>6.8099999999999996</v>
      </c>
      <c r="O389">
        <f t="shared" si="418"/>
        <v>92413.139999999999</v>
      </c>
      <c r="P389">
        <f>SUMIF(SmtRes!AQ119:'SmtRes'!AQ126,"=1",SmtRes!DF119:'SmtRes'!DF126)</f>
        <v>29147.990000000002</v>
      </c>
      <c r="Q389">
        <f>SUMIF(SmtRes!AQ119:'SmtRes'!AQ126,"=1",SmtRes!DG119:'SmtRes'!DG126)</f>
        <v>4131.3600000000006</v>
      </c>
      <c r="R389">
        <f>SUMIF(SmtRes!AQ119:'SmtRes'!AQ126,"=1",SmtRes!DH119:'SmtRes'!DH126)</f>
        <v>1905.21</v>
      </c>
      <c r="S389">
        <f>SUMIF(SmtRes!AQ119:'SmtRes'!AQ126,"=1",SmtRes!DI119:'SmtRes'!DI126)</f>
        <v>57228.580000000002</v>
      </c>
      <c r="T389">
        <f t="shared" si="349"/>
        <v>0</v>
      </c>
      <c r="U389">
        <f>SUMIF(SmtRes!AQ119:'SmtRes'!AQ126,"=1",SmtRes!CV119:'SmtRes'!CV126)</f>
        <v>117.6768</v>
      </c>
      <c r="V389">
        <f>SUMIF(SmtRes!AQ119:'SmtRes'!AQ126,"=1",SmtRes!CW119:'SmtRes'!CW126)</f>
        <v>3.2687999999999997</v>
      </c>
      <c r="W389">
        <f t="shared" si="350"/>
        <v>0</v>
      </c>
      <c r="X389">
        <f t="shared" si="351"/>
        <v>57359.779999999999</v>
      </c>
      <c r="Y389">
        <f t="shared" si="352"/>
        <v>30158.23</v>
      </c>
      <c r="AA389">
        <v>404198080</v>
      </c>
      <c r="AB389">
        <f t="shared" si="353"/>
        <v>12497.877399999999</v>
      </c>
      <c r="AC389">
        <f>ROUND((SUM(SmtRes!BQ119:'SmtRes'!BQ126)),6)</f>
        <v>3512.8389999999999</v>
      </c>
      <c r="AD389">
        <f>ROUND((((SUM(SmtRes!BR119:'SmtRes'!BR126))-(SUM(SmtRes!BS119:'SmtRes'!BS126)))+AE389),6)</f>
        <v>581.42880000000002</v>
      </c>
      <c r="AE389">
        <f>ROUND((SUM(SmtRes!BS119:'SmtRes'!BS126)),6)</f>
        <v>279.76560000000001</v>
      </c>
      <c r="AF389">
        <f>ROUND((SUM(SmtRes!BT119:'SmtRes'!BT126)),6)</f>
        <v>8403.6095999999998</v>
      </c>
      <c r="AG389">
        <f t="shared" si="354"/>
        <v>0</v>
      </c>
      <c r="AH389">
        <f>(SUM(SmtRes!BU119:'SmtRes'!BU126))</f>
        <v>17.280000000000001</v>
      </c>
      <c r="AI389">
        <f>(SUM(SmtRes!BV119:'SmtRes'!BV126))</f>
        <v>0.47999999999999998</v>
      </c>
      <c r="AJ389">
        <f t="shared" si="355"/>
        <v>0</v>
      </c>
      <c r="AK389">
        <v>11233.509</v>
      </c>
      <c r="AL389">
        <v>3512.8389999999999</v>
      </c>
      <c r="AM389">
        <v>484.524</v>
      </c>
      <c r="AN389">
        <v>233.13800000000003</v>
      </c>
      <c r="AO389">
        <v>7003.0079999999998</v>
      </c>
      <c r="AP389">
        <v>0</v>
      </c>
      <c r="AQ389">
        <v>14.4</v>
      </c>
      <c r="AR389">
        <v>0.40000000000000002</v>
      </c>
      <c r="AS389">
        <v>0</v>
      </c>
      <c r="AT389">
        <v>97</v>
      </c>
      <c r="AU389">
        <v>51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270</v>
      </c>
      <c r="BE389" t="s">
        <v>270</v>
      </c>
      <c r="BF389" t="s">
        <v>270</v>
      </c>
      <c r="BG389" t="s">
        <v>270</v>
      </c>
      <c r="BH389">
        <v>0</v>
      </c>
      <c r="BI389">
        <v>2</v>
      </c>
      <c r="BJ389" t="s">
        <v>323</v>
      </c>
      <c r="BM389">
        <v>108001</v>
      </c>
      <c r="BN389">
        <v>0</v>
      </c>
      <c r="BO389" t="s">
        <v>270</v>
      </c>
      <c r="BP389">
        <v>0</v>
      </c>
      <c r="BQ389">
        <v>3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270</v>
      </c>
      <c r="BZ389">
        <v>97</v>
      </c>
      <c r="CA389">
        <v>51</v>
      </c>
      <c r="CB389" t="s">
        <v>270</v>
      </c>
      <c r="CE389">
        <v>0</v>
      </c>
      <c r="CF389">
        <v>0</v>
      </c>
      <c r="CG389">
        <v>0</v>
      </c>
      <c r="CM389">
        <v>0</v>
      </c>
      <c r="CN389" t="s">
        <v>307</v>
      </c>
      <c r="CO389">
        <v>0</v>
      </c>
      <c r="CP389">
        <f t="shared" si="419"/>
        <v>92413.140000000014</v>
      </c>
      <c r="CQ389">
        <f>SUMIF(SmtRes!AQ119:'SmtRes'!AQ126,"=1",SmtRes!AA119:'SmtRes'!AA126)</f>
        <v>1267.51</v>
      </c>
      <c r="CR389">
        <f>SUMIF(SmtRes!AQ119:'SmtRes'!AQ126,"=1",SmtRes!AB119:'SmtRes'!AB126)</f>
        <v>2164.2599999999998</v>
      </c>
      <c r="CS389">
        <f>SUMIF(SmtRes!AQ119:'SmtRes'!AQ126,"=1",SmtRes!AC119:'SmtRes'!AC126)</f>
        <v>1165.6900000000001</v>
      </c>
      <c r="CT389">
        <f>SUMIF(SmtRes!AQ119:'SmtRes'!AQ126,"=1",SmtRes!AD119:'SmtRes'!AD126)</f>
        <v>486.31999999999999</v>
      </c>
      <c r="CU389">
        <f t="shared" si="420"/>
        <v>0</v>
      </c>
      <c r="CV389">
        <f>SUMIF(SmtRes!AQ119:'SmtRes'!AQ126,"=1",SmtRes!BU119:'SmtRes'!BU126)</f>
        <v>17.280000000000001</v>
      </c>
      <c r="CW389">
        <f>SUMIF(SmtRes!AQ119:'SmtRes'!AQ126,"=1",SmtRes!BV119:'SmtRes'!BV126)</f>
        <v>0.47999999999999998</v>
      </c>
      <c r="CX389">
        <f t="shared" si="421"/>
        <v>0</v>
      </c>
      <c r="CY389">
        <f>(((S389+R389)*AT389)/100)</f>
        <v>57359.776299999998</v>
      </c>
      <c r="CZ389">
        <f>(((S389+R389)*AU389)/100)</f>
        <v>30158.232899999999</v>
      </c>
      <c r="DB389">
        <v>18</v>
      </c>
      <c r="DC389" t="s">
        <v>270</v>
      </c>
      <c r="DD389" t="s">
        <v>270</v>
      </c>
      <c r="DE389" t="s">
        <v>297</v>
      </c>
      <c r="DF389" t="s">
        <v>297</v>
      </c>
      <c r="DG389" t="s">
        <v>297</v>
      </c>
      <c r="DH389" t="s">
        <v>270</v>
      </c>
      <c r="DI389" t="s">
        <v>297</v>
      </c>
      <c r="DJ389" t="s">
        <v>297</v>
      </c>
      <c r="DK389" t="s">
        <v>270</v>
      </c>
      <c r="DL389" t="s">
        <v>270</v>
      </c>
      <c r="DM389" t="s">
        <v>270</v>
      </c>
      <c r="DN389">
        <v>0</v>
      </c>
      <c r="DO389">
        <v>0</v>
      </c>
      <c r="DP389">
        <v>1</v>
      </c>
      <c r="DQ389">
        <v>1</v>
      </c>
      <c r="DU389">
        <v>1003</v>
      </c>
      <c r="DV389" t="s">
        <v>305</v>
      </c>
      <c r="DW389" t="s">
        <v>305</v>
      </c>
      <c r="DX389">
        <v>100</v>
      </c>
      <c r="DZ389" t="s">
        <v>270</v>
      </c>
      <c r="EA389" t="s">
        <v>270</v>
      </c>
      <c r="EB389" t="s">
        <v>270</v>
      </c>
      <c r="EC389" t="s">
        <v>270</v>
      </c>
      <c r="EE389">
        <v>342528944</v>
      </c>
      <c r="EF389">
        <v>3</v>
      </c>
      <c r="EG389" t="s">
        <v>308</v>
      </c>
      <c r="EH389">
        <v>0</v>
      </c>
      <c r="EI389" t="s">
        <v>270</v>
      </c>
      <c r="EJ389">
        <v>2</v>
      </c>
      <c r="EK389">
        <v>108001</v>
      </c>
      <c r="EL389" t="s">
        <v>309</v>
      </c>
      <c r="EM389" t="s">
        <v>310</v>
      </c>
      <c r="EO389" t="s">
        <v>311</v>
      </c>
      <c r="EQ389">
        <v>131584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14.4</v>
      </c>
      <c r="EX389">
        <v>0.40000000000000002</v>
      </c>
      <c r="EY389">
        <v>0</v>
      </c>
      <c r="FQ389">
        <v>0</v>
      </c>
      <c r="FR389">
        <v>0</v>
      </c>
      <c r="FS389">
        <v>0</v>
      </c>
      <c r="FX389">
        <v>97</v>
      </c>
      <c r="FY389">
        <v>51</v>
      </c>
      <c r="GA389" t="s">
        <v>270</v>
      </c>
      <c r="GD389">
        <v>1</v>
      </c>
      <c r="GF389">
        <v>-1690805698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361"/>
        <v>0</v>
      </c>
      <c r="GM389">
        <f t="shared" si="362"/>
        <v>179931.14999999999</v>
      </c>
      <c r="GN389">
        <f t="shared" si="363"/>
        <v>0</v>
      </c>
      <c r="GO389">
        <f t="shared" si="364"/>
        <v>179931.14999999999</v>
      </c>
      <c r="GP389">
        <f t="shared" si="365"/>
        <v>0</v>
      </c>
      <c r="GR389">
        <v>0</v>
      </c>
      <c r="GS389">
        <v>3</v>
      </c>
      <c r="GT389">
        <v>0</v>
      </c>
      <c r="GU389" t="s">
        <v>270</v>
      </c>
      <c r="GV389">
        <f t="shared" si="366"/>
        <v>0</v>
      </c>
      <c r="GW389">
        <v>1</v>
      </c>
      <c r="GX389">
        <f t="shared" si="367"/>
        <v>0</v>
      </c>
      <c r="HA389">
        <v>0</v>
      </c>
      <c r="HB389">
        <v>0</v>
      </c>
      <c r="HC389">
        <f t="shared" si="422"/>
        <v>0</v>
      </c>
      <c r="HE389" t="s">
        <v>270</v>
      </c>
      <c r="HF389" t="s">
        <v>270</v>
      </c>
      <c r="HM389" t="s">
        <v>270</v>
      </c>
      <c r="HN389" t="s">
        <v>95</v>
      </c>
      <c r="HO389" t="s">
        <v>97</v>
      </c>
      <c r="HP389" t="s">
        <v>309</v>
      </c>
      <c r="HQ389" t="s">
        <v>309</v>
      </c>
      <c r="HS389">
        <v>0</v>
      </c>
      <c r="IK389">
        <v>0</v>
      </c>
    </row>
    <row r="390">
      <c r="A390">
        <v>18</v>
      </c>
      <c r="B390">
        <v>1</v>
      </c>
      <c r="C390">
        <v>126</v>
      </c>
      <c r="E390" t="s">
        <v>478</v>
      </c>
      <c r="F390" t="s">
        <v>313</v>
      </c>
      <c r="G390" t="s">
        <v>314</v>
      </c>
      <c r="H390" t="s">
        <v>65</v>
      </c>
      <c r="I390">
        <f>J390</f>
        <v>2</v>
      </c>
      <c r="J390">
        <v>2</v>
      </c>
      <c r="K390">
        <v>2</v>
      </c>
      <c r="O390">
        <f>ROUND(P390,2)</f>
        <v>953.81000000000006</v>
      </c>
      <c r="P390">
        <f>ROUND(ROUND(ROUND(SUMIF(SmtRes!AQ119:'SmtRes'!AQ126,"=1",SmtRes!CU119:'SmtRes'!CU126),2),2)*I390/100,2)</f>
        <v>953.81000000000006</v>
      </c>
      <c r="Q390">
        <f t="shared" ref="Q390:Q391" si="423">ROUND(CR390*I390,2)</f>
        <v>0</v>
      </c>
      <c r="R390">
        <f t="shared" ref="R390:R391" si="424">ROUND(CS390*I390,2)</f>
        <v>0</v>
      </c>
      <c r="S390">
        <f t="shared" ref="S390:S391" si="425">ROUND(CT390*I390,2)</f>
        <v>0</v>
      </c>
      <c r="T390">
        <f t="shared" si="349"/>
        <v>0</v>
      </c>
      <c r="U390">
        <f t="shared" ref="U390:U391" si="426">ROUND(CV390*I390,7)</f>
        <v>0</v>
      </c>
      <c r="V390">
        <f t="shared" ref="V390:V391" si="427">ROUND(CW390*I390,7)</f>
        <v>0</v>
      </c>
      <c r="W390">
        <f t="shared" si="350"/>
        <v>0</v>
      </c>
      <c r="X390">
        <f t="shared" si="351"/>
        <v>0</v>
      </c>
      <c r="Y390">
        <f t="shared" si="352"/>
        <v>0</v>
      </c>
      <c r="AA390">
        <v>404198080</v>
      </c>
      <c r="AB390">
        <f t="shared" si="353"/>
        <v>0</v>
      </c>
      <c r="AC390">
        <f t="shared" ref="AC390:AC391" si="428">ROUND((ES390),6)</f>
        <v>0</v>
      </c>
      <c r="AD390">
        <f t="shared" ref="AD390:AD391" si="429">ROUND((((ET390)-(EU390))+AE390),6)</f>
        <v>0</v>
      </c>
      <c r="AE390">
        <f t="shared" ref="AE390:AE391" si="430">ROUND((EU390),6)</f>
        <v>0</v>
      </c>
      <c r="AF390">
        <f t="shared" ref="AF390:AF391" si="431">ROUND((EV390),6)</f>
        <v>0</v>
      </c>
      <c r="AG390">
        <f t="shared" si="354"/>
        <v>0</v>
      </c>
      <c r="AH390">
        <f t="shared" ref="AH390:AH391" si="432">(EW390)</f>
        <v>0</v>
      </c>
      <c r="AI390">
        <f t="shared" ref="AI390:AI391" si="433">(EX390)</f>
        <v>0</v>
      </c>
      <c r="AJ390">
        <f t="shared" si="355"/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97</v>
      </c>
      <c r="AU390">
        <v>51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270</v>
      </c>
      <c r="BE390" t="s">
        <v>270</v>
      </c>
      <c r="BF390" t="s">
        <v>270</v>
      </c>
      <c r="BG390" t="s">
        <v>270</v>
      </c>
      <c r="BH390">
        <v>3</v>
      </c>
      <c r="BI390">
        <v>2</v>
      </c>
      <c r="BJ390" t="s">
        <v>270</v>
      </c>
      <c r="BM390">
        <v>108001</v>
      </c>
      <c r="BN390">
        <v>0</v>
      </c>
      <c r="BO390" t="s">
        <v>270</v>
      </c>
      <c r="BP390">
        <v>0</v>
      </c>
      <c r="BQ390">
        <v>3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270</v>
      </c>
      <c r="BZ390">
        <v>97</v>
      </c>
      <c r="CA390">
        <v>51</v>
      </c>
      <c r="CB390" t="s">
        <v>270</v>
      </c>
      <c r="CE390">
        <v>0</v>
      </c>
      <c r="CF390">
        <v>0</v>
      </c>
      <c r="CG390">
        <v>0</v>
      </c>
      <c r="CM390">
        <v>0</v>
      </c>
      <c r="CN390" t="s">
        <v>270</v>
      </c>
      <c r="CO390">
        <v>0</v>
      </c>
      <c r="CP390">
        <f>0</f>
        <v>0</v>
      </c>
      <c r="CQ390">
        <f>0</f>
        <v>0</v>
      </c>
      <c r="CR390">
        <f>0</f>
        <v>0</v>
      </c>
      <c r="CS390">
        <f>0</f>
        <v>0</v>
      </c>
      <c r="CT390">
        <f>0</f>
        <v>0</v>
      </c>
      <c r="CU390">
        <f>0</f>
        <v>0</v>
      </c>
      <c r="CV390">
        <f>0</f>
        <v>0</v>
      </c>
      <c r="CW390">
        <f>0</f>
        <v>0</v>
      </c>
      <c r="CX390">
        <f>0</f>
        <v>0</v>
      </c>
      <c r="CY390">
        <f t="shared" ref="CY390:CY391" si="434">0</f>
        <v>0</v>
      </c>
      <c r="CZ390">
        <f t="shared" ref="CZ390:CZ391" si="435">0</f>
        <v>0</v>
      </c>
      <c r="DC390" t="s">
        <v>270</v>
      </c>
      <c r="DD390" t="s">
        <v>270</v>
      </c>
      <c r="DE390" t="s">
        <v>270</v>
      </c>
      <c r="DF390" t="s">
        <v>270</v>
      </c>
      <c r="DG390" t="s">
        <v>270</v>
      </c>
      <c r="DH390" t="s">
        <v>270</v>
      </c>
      <c r="DI390" t="s">
        <v>270</v>
      </c>
      <c r="DJ390" t="s">
        <v>270</v>
      </c>
      <c r="DK390" t="s">
        <v>270</v>
      </c>
      <c r="DL390" t="s">
        <v>270</v>
      </c>
      <c r="DM390" t="s">
        <v>270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65</v>
      </c>
      <c r="DW390" t="s">
        <v>65</v>
      </c>
      <c r="DX390">
        <v>1</v>
      </c>
      <c r="DZ390" t="s">
        <v>270</v>
      </c>
      <c r="EA390" t="s">
        <v>270</v>
      </c>
      <c r="EB390" t="s">
        <v>270</v>
      </c>
      <c r="EC390" t="s">
        <v>270</v>
      </c>
      <c r="EE390">
        <v>342528944</v>
      </c>
      <c r="EF390">
        <v>3</v>
      </c>
      <c r="EG390" t="s">
        <v>308</v>
      </c>
      <c r="EH390">
        <v>0</v>
      </c>
      <c r="EI390" t="s">
        <v>270</v>
      </c>
      <c r="EJ390">
        <v>2</v>
      </c>
      <c r="EK390">
        <v>108001</v>
      </c>
      <c r="EL390" t="s">
        <v>309</v>
      </c>
      <c r="EM390" t="s">
        <v>310</v>
      </c>
      <c r="EO390" t="s">
        <v>270</v>
      </c>
      <c r="EQ390">
        <v>512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FQ390">
        <v>0</v>
      </c>
      <c r="FR390">
        <v>0</v>
      </c>
      <c r="FS390">
        <v>0</v>
      </c>
      <c r="FX390">
        <v>97</v>
      </c>
      <c r="FY390">
        <v>51</v>
      </c>
      <c r="GA390" t="s">
        <v>270</v>
      </c>
      <c r="GD390">
        <v>1</v>
      </c>
      <c r="GF390">
        <v>274903907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361"/>
        <v>0</v>
      </c>
      <c r="GM390">
        <f t="shared" si="362"/>
        <v>953.81000000000006</v>
      </c>
      <c r="GN390">
        <f t="shared" si="363"/>
        <v>0</v>
      </c>
      <c r="GO390">
        <f t="shared" si="364"/>
        <v>953.81000000000006</v>
      </c>
      <c r="GP390">
        <f t="shared" si="365"/>
        <v>0</v>
      </c>
      <c r="GR390">
        <v>0</v>
      </c>
      <c r="GS390">
        <v>3</v>
      </c>
      <c r="GT390">
        <v>0</v>
      </c>
      <c r="GU390" t="s">
        <v>270</v>
      </c>
      <c r="GV390">
        <f t="shared" si="366"/>
        <v>0</v>
      </c>
      <c r="GW390">
        <v>1</v>
      </c>
      <c r="GX390">
        <f t="shared" si="367"/>
        <v>0</v>
      </c>
      <c r="HA390">
        <v>0</v>
      </c>
      <c r="HB390">
        <v>0</v>
      </c>
      <c r="HC390">
        <f>0</f>
        <v>0</v>
      </c>
      <c r="HE390" t="s">
        <v>270</v>
      </c>
      <c r="HF390" t="s">
        <v>270</v>
      </c>
      <c r="HM390" t="s">
        <v>270</v>
      </c>
      <c r="HN390" t="s">
        <v>95</v>
      </c>
      <c r="HO390" t="s">
        <v>97</v>
      </c>
      <c r="HP390" t="s">
        <v>309</v>
      </c>
      <c r="HQ390" t="s">
        <v>309</v>
      </c>
      <c r="HS390">
        <v>0</v>
      </c>
      <c r="IK390">
        <v>0</v>
      </c>
    </row>
    <row r="391">
      <c r="A391">
        <v>17</v>
      </c>
      <c r="B391">
        <v>1</v>
      </c>
      <c r="E391" t="s">
        <v>229</v>
      </c>
      <c r="F391" t="s">
        <v>465</v>
      </c>
      <c r="G391" t="s">
        <v>466</v>
      </c>
      <c r="H391" t="s">
        <v>126</v>
      </c>
      <c r="I391">
        <v>1.6071599999999999</v>
      </c>
      <c r="J391">
        <v>0</v>
      </c>
      <c r="K391">
        <v>1.6071599999999999</v>
      </c>
      <c r="O391">
        <f t="shared" ref="O391:O393" si="436">ROUND(CP391,2)</f>
        <v>101151.74000000001</v>
      </c>
      <c r="P391">
        <f>ROUND(CQ391*I391,2)</f>
        <v>101151.74000000001</v>
      </c>
      <c r="Q391">
        <f t="shared" si="423"/>
        <v>0</v>
      </c>
      <c r="R391">
        <f t="shared" si="424"/>
        <v>0</v>
      </c>
      <c r="S391">
        <f t="shared" si="425"/>
        <v>0</v>
      </c>
      <c r="T391">
        <f t="shared" si="349"/>
        <v>0</v>
      </c>
      <c r="U391">
        <f t="shared" si="426"/>
        <v>0</v>
      </c>
      <c r="V391">
        <f t="shared" si="427"/>
        <v>0</v>
      </c>
      <c r="W391">
        <f t="shared" si="350"/>
        <v>0</v>
      </c>
      <c r="X391">
        <f t="shared" si="351"/>
        <v>0</v>
      </c>
      <c r="Y391">
        <f t="shared" si="352"/>
        <v>0</v>
      </c>
      <c r="AA391">
        <v>404198080</v>
      </c>
      <c r="AB391">
        <f t="shared" si="353"/>
        <v>74926.419999999998</v>
      </c>
      <c r="AC391">
        <f t="shared" si="428"/>
        <v>74926.419999999998</v>
      </c>
      <c r="AD391">
        <f t="shared" si="429"/>
        <v>0</v>
      </c>
      <c r="AE391">
        <f t="shared" si="430"/>
        <v>0</v>
      </c>
      <c r="AF391">
        <f t="shared" si="431"/>
        <v>0</v>
      </c>
      <c r="AG391">
        <f t="shared" si="354"/>
        <v>0</v>
      </c>
      <c r="AH391">
        <f t="shared" si="432"/>
        <v>0</v>
      </c>
      <c r="AI391">
        <f t="shared" si="433"/>
        <v>0</v>
      </c>
      <c r="AJ391">
        <f t="shared" si="355"/>
        <v>0</v>
      </c>
      <c r="AK391">
        <v>74926.419999999998</v>
      </c>
      <c r="AL391">
        <v>74926.419999999998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0.83999999999999997</v>
      </c>
      <c r="BD391" t="s">
        <v>270</v>
      </c>
      <c r="BE391" t="s">
        <v>270</v>
      </c>
      <c r="BF391" t="s">
        <v>270</v>
      </c>
      <c r="BG391" t="s">
        <v>270</v>
      </c>
      <c r="BH391">
        <v>3</v>
      </c>
      <c r="BI391">
        <v>1</v>
      </c>
      <c r="BJ391" t="s">
        <v>467</v>
      </c>
      <c r="BM391">
        <v>500001</v>
      </c>
      <c r="BN391">
        <v>0</v>
      </c>
      <c r="BO391" t="s">
        <v>465</v>
      </c>
      <c r="BP391">
        <v>1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270</v>
      </c>
      <c r="BZ391">
        <v>0</v>
      </c>
      <c r="CA391">
        <v>0</v>
      </c>
      <c r="CB391" t="s">
        <v>270</v>
      </c>
      <c r="CE391">
        <v>0</v>
      </c>
      <c r="CF391">
        <v>0</v>
      </c>
      <c r="CG391">
        <v>0</v>
      </c>
      <c r="CM391">
        <v>0</v>
      </c>
      <c r="CN391" t="s">
        <v>270</v>
      </c>
      <c r="CO391">
        <v>0</v>
      </c>
      <c r="CP391">
        <f t="shared" ref="CP391:CP393" si="437">(P391+Q391+S391+R391)</f>
        <v>101151.74000000001</v>
      </c>
      <c r="CQ391">
        <f>ROUND(AL391*BC391,2)</f>
        <v>62938.190000000002</v>
      </c>
      <c r="CR391">
        <f>ROUND(AM391*BB391,2)</f>
        <v>0</v>
      </c>
      <c r="CS391">
        <f>ROUND(AN391*BS391,2)</f>
        <v>0</v>
      </c>
      <c r="CT391">
        <f>ROUND(AO391*BA391,2)</f>
        <v>0</v>
      </c>
      <c r="CU391">
        <f t="shared" ref="CU391:CU393" si="438">AG391</f>
        <v>0</v>
      </c>
      <c r="CV391">
        <f>AH391</f>
        <v>0</v>
      </c>
      <c r="CW391">
        <f>AI391</f>
        <v>0</v>
      </c>
      <c r="CX391">
        <f t="shared" ref="CX391:CX393" si="439">AJ391</f>
        <v>0</v>
      </c>
      <c r="CY391">
        <f t="shared" si="434"/>
        <v>0</v>
      </c>
      <c r="CZ391">
        <f t="shared" si="435"/>
        <v>0</v>
      </c>
      <c r="DC391" t="s">
        <v>270</v>
      </c>
      <c r="DD391" t="s">
        <v>270</v>
      </c>
      <c r="DE391" t="s">
        <v>270</v>
      </c>
      <c r="DF391" t="s">
        <v>270</v>
      </c>
      <c r="DG391" t="s">
        <v>270</v>
      </c>
      <c r="DH391" t="s">
        <v>270</v>
      </c>
      <c r="DI391" t="s">
        <v>270</v>
      </c>
      <c r="DJ391" t="s">
        <v>270</v>
      </c>
      <c r="DK391" t="s">
        <v>270</v>
      </c>
      <c r="DL391" t="s">
        <v>270</v>
      </c>
      <c r="DM391" t="s">
        <v>270</v>
      </c>
      <c r="DN391">
        <v>0</v>
      </c>
      <c r="DO391">
        <v>0</v>
      </c>
      <c r="DP391">
        <v>1</v>
      </c>
      <c r="DQ391">
        <v>1</v>
      </c>
      <c r="DU391">
        <v>1009</v>
      </c>
      <c r="DV391" t="s">
        <v>126</v>
      </c>
      <c r="DW391" t="s">
        <v>126</v>
      </c>
      <c r="DX391">
        <v>1000</v>
      </c>
      <c r="DZ391" t="s">
        <v>270</v>
      </c>
      <c r="EA391" t="s">
        <v>270</v>
      </c>
      <c r="EB391" t="s">
        <v>270</v>
      </c>
      <c r="EC391" t="s">
        <v>270</v>
      </c>
      <c r="EE391">
        <v>342528994</v>
      </c>
      <c r="EF391">
        <v>8</v>
      </c>
      <c r="EG391" t="s">
        <v>318</v>
      </c>
      <c r="EH391">
        <v>0</v>
      </c>
      <c r="EI391" t="s">
        <v>270</v>
      </c>
      <c r="EJ391">
        <v>1</v>
      </c>
      <c r="EK391">
        <v>500001</v>
      </c>
      <c r="EL391" t="s">
        <v>319</v>
      </c>
      <c r="EM391" t="s">
        <v>320</v>
      </c>
      <c r="EO391" t="s">
        <v>270</v>
      </c>
      <c r="EQ391">
        <v>131072</v>
      </c>
      <c r="ER391">
        <v>74926.419999999998</v>
      </c>
      <c r="ES391">
        <v>74926.419999999998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270</v>
      </c>
      <c r="GD391">
        <v>1</v>
      </c>
      <c r="GF391">
        <v>1700048945</v>
      </c>
      <c r="GG391">
        <v>2</v>
      </c>
      <c r="GH391">
        <v>1</v>
      </c>
      <c r="GI391">
        <v>2</v>
      </c>
      <c r="GJ391">
        <v>0</v>
      </c>
      <c r="GK391">
        <v>0</v>
      </c>
      <c r="GL391">
        <f t="shared" si="361"/>
        <v>0</v>
      </c>
      <c r="GM391">
        <f t="shared" si="362"/>
        <v>101151.74000000001</v>
      </c>
      <c r="GN391">
        <f t="shared" si="363"/>
        <v>101151.74000000001</v>
      </c>
      <c r="GO391">
        <f t="shared" si="364"/>
        <v>0</v>
      </c>
      <c r="GP391">
        <f t="shared" si="365"/>
        <v>0</v>
      </c>
      <c r="GR391">
        <v>0</v>
      </c>
      <c r="GS391">
        <v>3</v>
      </c>
      <c r="GT391">
        <v>0</v>
      </c>
      <c r="GU391" t="s">
        <v>270</v>
      </c>
      <c r="GV391">
        <f t="shared" si="366"/>
        <v>0</v>
      </c>
      <c r="GW391">
        <v>1</v>
      </c>
      <c r="GX391">
        <f t="shared" si="367"/>
        <v>0</v>
      </c>
      <c r="HA391">
        <v>0</v>
      </c>
      <c r="HB391">
        <v>0</v>
      </c>
      <c r="HC391">
        <f t="shared" ref="HC391:HC393" si="440">GV391*GW391</f>
        <v>0</v>
      </c>
      <c r="HE391" t="s">
        <v>270</v>
      </c>
      <c r="HF391" t="s">
        <v>270</v>
      </c>
      <c r="HM391" t="s">
        <v>270</v>
      </c>
      <c r="HN391" t="s">
        <v>270</v>
      </c>
      <c r="HO391" t="s">
        <v>270</v>
      </c>
      <c r="HP391" t="s">
        <v>270</v>
      </c>
      <c r="HQ391" t="s">
        <v>270</v>
      </c>
      <c r="HS391">
        <v>0</v>
      </c>
      <c r="IK391">
        <v>0</v>
      </c>
    </row>
    <row r="392">
      <c r="A392">
        <v>17</v>
      </c>
      <c r="B392">
        <v>1</v>
      </c>
      <c r="C392">
        <f>ROW(SmtRes!A127)</f>
        <v>127</v>
      </c>
      <c r="D392">
        <f>ROW(EtalonRes!A127)</f>
        <v>127</v>
      </c>
      <c r="E392" t="s">
        <v>230</v>
      </c>
      <c r="F392" t="s">
        <v>327</v>
      </c>
      <c r="G392" t="s">
        <v>328</v>
      </c>
      <c r="H392" t="s">
        <v>294</v>
      </c>
      <c r="I392">
        <f>ROUND(122.58/100,7)</f>
        <v>1.2258</v>
      </c>
      <c r="J392">
        <v>0</v>
      </c>
      <c r="K392">
        <f>ROUND(122.58/100,7)</f>
        <v>1.2258</v>
      </c>
      <c r="O392">
        <f t="shared" si="436"/>
        <v>50503.32</v>
      </c>
      <c r="P392">
        <f>SUMIF(SmtRes!AQ127:'SmtRes'!AQ127,"=1",SmtRes!DF127:'SmtRes'!DF127)</f>
        <v>0</v>
      </c>
      <c r="Q392">
        <f>SUMIF(SmtRes!AQ127:'SmtRes'!AQ127,"=1",SmtRes!DG127:'SmtRes'!DG127)</f>
        <v>0</v>
      </c>
      <c r="R392">
        <f>SUMIF(SmtRes!AQ127:'SmtRes'!AQ127,"=1",SmtRes!DH127:'SmtRes'!DH127)</f>
        <v>0</v>
      </c>
      <c r="S392">
        <f>SUMIF(SmtRes!AQ127:'SmtRes'!AQ127,"=1",SmtRes!DI127:'SmtRes'!DI127)</f>
        <v>50503.32</v>
      </c>
      <c r="T392">
        <f t="shared" si="349"/>
        <v>0</v>
      </c>
      <c r="U392">
        <f>SUMIF(SmtRes!AQ127:'SmtRes'!AQ127,"=1",SmtRes!CV127:'SmtRes'!CV127)</f>
        <v>130.17995999999999</v>
      </c>
      <c r="V392">
        <f>SUMIF(SmtRes!AQ127:'SmtRes'!AQ127,"=1",SmtRes!CW127:'SmtRes'!CW127)</f>
        <v>0</v>
      </c>
      <c r="W392">
        <f t="shared" si="350"/>
        <v>0</v>
      </c>
      <c r="X392">
        <f t="shared" si="351"/>
        <v>44947.950000000004</v>
      </c>
      <c r="Y392">
        <f t="shared" si="352"/>
        <v>20201.330000000002</v>
      </c>
      <c r="AA392">
        <v>404198080</v>
      </c>
      <c r="AB392">
        <f t="shared" si="353"/>
        <v>41200.290000000001</v>
      </c>
      <c r="AC392">
        <f>ROUND((0),6)</f>
        <v>0</v>
      </c>
      <c r="AD392">
        <f>ROUND((((0)-(0))+AE392),6)</f>
        <v>0</v>
      </c>
      <c r="AE392">
        <f>ROUND((0),6)</f>
        <v>0</v>
      </c>
      <c r="AF392">
        <f>ROUND((SUM(SmtRes!BT127:'SmtRes'!BT127)),6)</f>
        <v>41200.290000000001</v>
      </c>
      <c r="AG392">
        <f t="shared" si="354"/>
        <v>0</v>
      </c>
      <c r="AH392">
        <f>(SUM(SmtRes!BU127:'SmtRes'!BU127))</f>
        <v>106.2</v>
      </c>
      <c r="AI392">
        <f>(0)</f>
        <v>0</v>
      </c>
      <c r="AJ392">
        <f t="shared" si="355"/>
        <v>0</v>
      </c>
      <c r="AK392">
        <v>34333.574999999997</v>
      </c>
      <c r="AL392">
        <v>0</v>
      </c>
      <c r="AM392">
        <v>0</v>
      </c>
      <c r="AN392">
        <v>0</v>
      </c>
      <c r="AO392">
        <v>34333.574999999997</v>
      </c>
      <c r="AP392">
        <v>0</v>
      </c>
      <c r="AQ392">
        <v>88.5</v>
      </c>
      <c r="AR392">
        <v>0</v>
      </c>
      <c r="AS392">
        <v>0</v>
      </c>
      <c r="AT392">
        <v>89</v>
      </c>
      <c r="AU392">
        <v>40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270</v>
      </c>
      <c r="BE392" t="s">
        <v>270</v>
      </c>
      <c r="BF392" t="s">
        <v>270</v>
      </c>
      <c r="BG392" t="s">
        <v>270</v>
      </c>
      <c r="BH392">
        <v>0</v>
      </c>
      <c r="BI392">
        <v>1</v>
      </c>
      <c r="BJ392" t="s">
        <v>329</v>
      </c>
      <c r="BM392">
        <v>1003</v>
      </c>
      <c r="BN392">
        <v>0</v>
      </c>
      <c r="BO392" t="s">
        <v>270</v>
      </c>
      <c r="BP392">
        <v>0</v>
      </c>
      <c r="BQ392">
        <v>2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270</v>
      </c>
      <c r="BZ392">
        <v>89</v>
      </c>
      <c r="CA392">
        <v>40</v>
      </c>
      <c r="CB392" t="s">
        <v>270</v>
      </c>
      <c r="CE392">
        <v>0</v>
      </c>
      <c r="CF392">
        <v>0</v>
      </c>
      <c r="CG392">
        <v>0</v>
      </c>
      <c r="CM392">
        <v>0</v>
      </c>
      <c r="CN392" t="s">
        <v>296</v>
      </c>
      <c r="CO392">
        <v>0</v>
      </c>
      <c r="CP392">
        <f t="shared" si="437"/>
        <v>50503.32</v>
      </c>
      <c r="CQ392">
        <f>SUMIF(SmtRes!AQ127:'SmtRes'!AQ127,"=1",SmtRes!AA127:'SmtRes'!AA127)</f>
        <v>0</v>
      </c>
      <c r="CR392">
        <f>SUMIF(SmtRes!AQ127:'SmtRes'!AQ127,"=1",SmtRes!AB127:'SmtRes'!AB127)</f>
        <v>0</v>
      </c>
      <c r="CS392">
        <f>SUMIF(SmtRes!AQ127:'SmtRes'!AQ127,"=1",SmtRes!AC127:'SmtRes'!AC127)</f>
        <v>0</v>
      </c>
      <c r="CT392">
        <f>SUMIF(SmtRes!AQ127:'SmtRes'!AQ127,"=1",SmtRes!AD127:'SmtRes'!AD127)</f>
        <v>387.94999999999999</v>
      </c>
      <c r="CU392">
        <f t="shared" si="438"/>
        <v>0</v>
      </c>
      <c r="CV392">
        <f>SUMIF(SmtRes!AQ127:'SmtRes'!AQ127,"=1",SmtRes!BU127:'SmtRes'!BU127)</f>
        <v>106.2</v>
      </c>
      <c r="CW392">
        <f>SUMIF(SmtRes!AQ127:'SmtRes'!AQ127,"=1",SmtRes!BV127:'SmtRes'!BV127)</f>
        <v>0</v>
      </c>
      <c r="CX392">
        <f t="shared" si="439"/>
        <v>0</v>
      </c>
      <c r="CY392">
        <f t="shared" ref="CY392:CY393" si="441">(((S392+R392)*AT392)/100)</f>
        <v>44947.954799999992</v>
      </c>
      <c r="CZ392">
        <f t="shared" ref="CZ392:CZ393" si="442">(((S392+R392)*AU392)/100)</f>
        <v>20201.328000000001</v>
      </c>
      <c r="DB392">
        <v>19</v>
      </c>
      <c r="DC392" t="s">
        <v>270</v>
      </c>
      <c r="DD392" t="s">
        <v>270</v>
      </c>
      <c r="DE392" t="s">
        <v>297</v>
      </c>
      <c r="DF392" t="s">
        <v>297</v>
      </c>
      <c r="DG392" t="s">
        <v>297</v>
      </c>
      <c r="DH392" t="s">
        <v>270</v>
      </c>
      <c r="DI392" t="s">
        <v>297</v>
      </c>
      <c r="DJ392" t="s">
        <v>297</v>
      </c>
      <c r="DK392" t="s">
        <v>270</v>
      </c>
      <c r="DL392" t="s">
        <v>270</v>
      </c>
      <c r="DM392" t="s">
        <v>270</v>
      </c>
      <c r="DN392">
        <v>0</v>
      </c>
      <c r="DO392">
        <v>0</v>
      </c>
      <c r="DP392">
        <v>1</v>
      </c>
      <c r="DQ392">
        <v>1</v>
      </c>
      <c r="DU392">
        <v>1007</v>
      </c>
      <c r="DV392" t="s">
        <v>294</v>
      </c>
      <c r="DW392" t="s">
        <v>294</v>
      </c>
      <c r="DX392">
        <v>100</v>
      </c>
      <c r="DZ392" t="s">
        <v>270</v>
      </c>
      <c r="EA392" t="s">
        <v>270</v>
      </c>
      <c r="EB392" t="s">
        <v>270</v>
      </c>
      <c r="EC392" t="s">
        <v>270</v>
      </c>
      <c r="EE392">
        <v>342529037</v>
      </c>
      <c r="EF392">
        <v>2</v>
      </c>
      <c r="EG392" t="s">
        <v>298</v>
      </c>
      <c r="EH392">
        <v>1</v>
      </c>
      <c r="EI392" t="s">
        <v>299</v>
      </c>
      <c r="EJ392">
        <v>1</v>
      </c>
      <c r="EK392">
        <v>1003</v>
      </c>
      <c r="EL392" t="s">
        <v>300</v>
      </c>
      <c r="EM392" t="s">
        <v>301</v>
      </c>
      <c r="EO392" t="s">
        <v>302</v>
      </c>
      <c r="EQ392">
        <v>131584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88.5</v>
      </c>
      <c r="EX392">
        <v>0</v>
      </c>
      <c r="EY392">
        <v>0</v>
      </c>
      <c r="FQ392">
        <v>0</v>
      </c>
      <c r="FR392">
        <v>0</v>
      </c>
      <c r="FS392">
        <v>0</v>
      </c>
      <c r="FX392">
        <v>89</v>
      </c>
      <c r="FY392">
        <v>40</v>
      </c>
      <c r="GA392" t="s">
        <v>270</v>
      </c>
      <c r="GD392">
        <v>1</v>
      </c>
      <c r="GF392">
        <v>1560302749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361"/>
        <v>0</v>
      </c>
      <c r="GM392">
        <f t="shared" si="362"/>
        <v>115652.60000000001</v>
      </c>
      <c r="GN392">
        <f t="shared" si="363"/>
        <v>115652.60000000001</v>
      </c>
      <c r="GO392">
        <f t="shared" si="364"/>
        <v>0</v>
      </c>
      <c r="GP392">
        <f t="shared" si="365"/>
        <v>0</v>
      </c>
      <c r="GR392">
        <v>0</v>
      </c>
      <c r="GS392">
        <v>3</v>
      </c>
      <c r="GT392">
        <v>0</v>
      </c>
      <c r="GU392" t="s">
        <v>270</v>
      </c>
      <c r="GV392">
        <f t="shared" si="366"/>
        <v>0</v>
      </c>
      <c r="GW392">
        <v>1</v>
      </c>
      <c r="GX392">
        <f t="shared" si="367"/>
        <v>0</v>
      </c>
      <c r="HA392">
        <v>0</v>
      </c>
      <c r="HB392">
        <v>0</v>
      </c>
      <c r="HC392">
        <f t="shared" si="440"/>
        <v>0</v>
      </c>
      <c r="HE392" t="s">
        <v>270</v>
      </c>
      <c r="HF392" t="s">
        <v>270</v>
      </c>
      <c r="HM392" t="s">
        <v>270</v>
      </c>
      <c r="HN392" t="s">
        <v>63</v>
      </c>
      <c r="HO392" t="s">
        <v>66</v>
      </c>
      <c r="HP392" t="s">
        <v>300</v>
      </c>
      <c r="HQ392" t="s">
        <v>300</v>
      </c>
      <c r="HS392">
        <v>0</v>
      </c>
      <c r="IK392">
        <v>0</v>
      </c>
    </row>
    <row r="393">
      <c r="A393">
        <v>17</v>
      </c>
      <c r="B393">
        <v>1</v>
      </c>
      <c r="C393">
        <f>ROW(SmtRes!A135)</f>
        <v>135</v>
      </c>
      <c r="D393">
        <f>ROW(EtalonRes!A135)</f>
        <v>135</v>
      </c>
      <c r="E393" t="s">
        <v>231</v>
      </c>
      <c r="F393" t="s">
        <v>341</v>
      </c>
      <c r="G393" t="s">
        <v>342</v>
      </c>
      <c r="H393" t="s">
        <v>305</v>
      </c>
      <c r="I393">
        <f>ROUND(150/100,7)</f>
        <v>1.5</v>
      </c>
      <c r="J393">
        <v>0</v>
      </c>
      <c r="K393">
        <f>ROUND(150/100,7)</f>
        <v>1.5</v>
      </c>
      <c r="O393">
        <f t="shared" si="436"/>
        <v>28391.23</v>
      </c>
      <c r="P393">
        <f>SUMIF(SmtRes!AQ128:'SmtRes'!AQ135,"=1",SmtRes!DF128:'SmtRes'!DF135)</f>
        <v>60.899999999999999</v>
      </c>
      <c r="Q393">
        <f>SUMIF(SmtRes!AQ128:'SmtRes'!AQ135,"=1",SmtRes!DG128:'SmtRes'!DG135)</f>
        <v>115.30000000000001</v>
      </c>
      <c r="R393">
        <f>SUMIF(SmtRes!AQ128:'SmtRes'!AQ135,"=1",SmtRes!DH128:'SmtRes'!DH135)</f>
        <v>62.939999999999998</v>
      </c>
      <c r="S393">
        <f>SUMIF(SmtRes!AQ128:'SmtRes'!AQ135,"=1",SmtRes!DI128:'SmtRes'!DI135)</f>
        <v>28152.09</v>
      </c>
      <c r="T393">
        <f t="shared" si="349"/>
        <v>0</v>
      </c>
      <c r="U393">
        <f>SUMIF(SmtRes!AQ128:'SmtRes'!AQ135,"=1",SmtRes!CV128:'SmtRes'!CV135)</f>
        <v>57.887999999999998</v>
      </c>
      <c r="V393">
        <f>SUMIF(SmtRes!AQ128:'SmtRes'!AQ135,"=1",SmtRes!CW128:'SmtRes'!CW135)</f>
        <v>0.108</v>
      </c>
      <c r="W393">
        <f t="shared" si="350"/>
        <v>0</v>
      </c>
      <c r="X393">
        <f t="shared" si="351"/>
        <v>27368.580000000002</v>
      </c>
      <c r="Y393">
        <f t="shared" si="352"/>
        <v>14389.67</v>
      </c>
      <c r="AA393">
        <v>404198080</v>
      </c>
      <c r="AB393">
        <f t="shared" si="353"/>
        <v>18881.744479999998</v>
      </c>
      <c r="AC393">
        <f>ROUND((SUM(SmtRes!BQ128:'SmtRes'!BQ135)),6)</f>
        <v>40.601599999999998</v>
      </c>
      <c r="AD393">
        <f>ROUND((((SUM(SmtRes!BR128:'SmtRes'!BR135))-(SUM(SmtRes!BS128:'SmtRes'!BS135)))+AE393),6)</f>
        <v>73.081440000000001</v>
      </c>
      <c r="AE393">
        <f>ROUND((SUM(SmtRes!BS128:'SmtRes'!BS135)),6)</f>
        <v>41.964839999999995</v>
      </c>
      <c r="AF393">
        <f>ROUND((SUM(SmtRes!BT128:'SmtRes'!BT135)),6)</f>
        <v>18768.061439999998</v>
      </c>
      <c r="AG393">
        <f t="shared" si="354"/>
        <v>0</v>
      </c>
      <c r="AH393">
        <f>(SUM(SmtRes!BU128:'SmtRes'!BU135))</f>
        <v>38.591999999999992</v>
      </c>
      <c r="AI393">
        <f>(SUM(SmtRes!BV128:'SmtRes'!BV135))</f>
        <v>0.071999999999999995</v>
      </c>
      <c r="AJ393">
        <f t="shared" si="355"/>
        <v>0</v>
      </c>
      <c r="AK393">
        <v>15776.524699999998</v>
      </c>
      <c r="AL393">
        <v>40.601599999999998</v>
      </c>
      <c r="AM393">
        <v>60.901199999999996</v>
      </c>
      <c r="AN393">
        <v>34.970700000000001</v>
      </c>
      <c r="AO393">
        <v>15640.051199999998</v>
      </c>
      <c r="AP393">
        <v>0</v>
      </c>
      <c r="AQ393">
        <v>32.159999999999997</v>
      </c>
      <c r="AR393">
        <v>0.059999999999999998</v>
      </c>
      <c r="AS393">
        <v>0</v>
      </c>
      <c r="AT393">
        <v>97</v>
      </c>
      <c r="AU393">
        <v>51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270</v>
      </c>
      <c r="BE393" t="s">
        <v>270</v>
      </c>
      <c r="BF393" t="s">
        <v>270</v>
      </c>
      <c r="BG393" t="s">
        <v>270</v>
      </c>
      <c r="BH393">
        <v>0</v>
      </c>
      <c r="BI393">
        <v>2</v>
      </c>
      <c r="BJ393" t="s">
        <v>343</v>
      </c>
      <c r="BM393">
        <v>108001</v>
      </c>
      <c r="BN393">
        <v>0</v>
      </c>
      <c r="BO393" t="s">
        <v>270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270</v>
      </c>
      <c r="BZ393">
        <v>97</v>
      </c>
      <c r="CA393">
        <v>51</v>
      </c>
      <c r="CB393" t="s">
        <v>270</v>
      </c>
      <c r="CE393">
        <v>0</v>
      </c>
      <c r="CF393">
        <v>0</v>
      </c>
      <c r="CG393">
        <v>0</v>
      </c>
      <c r="CM393">
        <v>0</v>
      </c>
      <c r="CN393" t="s">
        <v>307</v>
      </c>
      <c r="CO393">
        <v>0</v>
      </c>
      <c r="CP393">
        <f t="shared" si="437"/>
        <v>28391.23</v>
      </c>
      <c r="CQ393">
        <f>SUMIF(SmtRes!AQ128:'SmtRes'!AQ135,"=1",SmtRes!AA128:'SmtRes'!AA135)</f>
        <v>6.0999999999999996</v>
      </c>
      <c r="CR393">
        <f>SUMIF(SmtRes!AQ128:'SmtRes'!AQ135,"=1",SmtRes!AB128:'SmtRes'!AB135)</f>
        <v>2135.1799999999998</v>
      </c>
      <c r="CS393">
        <f>SUMIF(SmtRes!AQ128:'SmtRes'!AQ135,"=1",SmtRes!AC128:'SmtRes'!AC135)</f>
        <v>1165.6900000000001</v>
      </c>
      <c r="CT393">
        <f>SUMIF(SmtRes!AQ128:'SmtRes'!AQ135,"=1",SmtRes!AD128:'SmtRes'!AD135)</f>
        <v>486.31999999999999</v>
      </c>
      <c r="CU393">
        <f t="shared" si="438"/>
        <v>0</v>
      </c>
      <c r="CV393">
        <f>SUMIF(SmtRes!AQ128:'SmtRes'!AQ135,"=1",SmtRes!BU128:'SmtRes'!BU135)</f>
        <v>38.591999999999992</v>
      </c>
      <c r="CW393">
        <f>SUMIF(SmtRes!AQ128:'SmtRes'!AQ135,"=1",SmtRes!BV128:'SmtRes'!BV135)</f>
        <v>0.071999999999999995</v>
      </c>
      <c r="CX393">
        <f t="shared" si="439"/>
        <v>0</v>
      </c>
      <c r="CY393">
        <f t="shared" si="441"/>
        <v>27368.579099999995</v>
      </c>
      <c r="CZ393">
        <f t="shared" si="442"/>
        <v>14389.665300000001</v>
      </c>
      <c r="DB393">
        <v>20</v>
      </c>
      <c r="DC393" t="s">
        <v>270</v>
      </c>
      <c r="DD393" t="s">
        <v>270</v>
      </c>
      <c r="DE393" t="s">
        <v>297</v>
      </c>
      <c r="DF393" t="s">
        <v>297</v>
      </c>
      <c r="DG393" t="s">
        <v>297</v>
      </c>
      <c r="DH393" t="s">
        <v>270</v>
      </c>
      <c r="DI393" t="s">
        <v>297</v>
      </c>
      <c r="DJ393" t="s">
        <v>297</v>
      </c>
      <c r="DK393" t="s">
        <v>270</v>
      </c>
      <c r="DL393" t="s">
        <v>270</v>
      </c>
      <c r="DM393" t="s">
        <v>270</v>
      </c>
      <c r="DN393">
        <v>0</v>
      </c>
      <c r="DO393">
        <v>0</v>
      </c>
      <c r="DP393">
        <v>1</v>
      </c>
      <c r="DQ393">
        <v>1</v>
      </c>
      <c r="DU393">
        <v>1003</v>
      </c>
      <c r="DV393" t="s">
        <v>305</v>
      </c>
      <c r="DW393" t="s">
        <v>305</v>
      </c>
      <c r="DX393">
        <v>100</v>
      </c>
      <c r="DZ393" t="s">
        <v>270</v>
      </c>
      <c r="EA393" t="s">
        <v>270</v>
      </c>
      <c r="EB393" t="s">
        <v>270</v>
      </c>
      <c r="EC393" t="s">
        <v>270</v>
      </c>
      <c r="EE393">
        <v>342528944</v>
      </c>
      <c r="EF393">
        <v>3</v>
      </c>
      <c r="EG393" t="s">
        <v>308</v>
      </c>
      <c r="EH393">
        <v>0</v>
      </c>
      <c r="EI393" t="s">
        <v>270</v>
      </c>
      <c r="EJ393">
        <v>2</v>
      </c>
      <c r="EK393">
        <v>108001</v>
      </c>
      <c r="EL393" t="s">
        <v>309</v>
      </c>
      <c r="EM393" t="s">
        <v>310</v>
      </c>
      <c r="EO393" t="s">
        <v>311</v>
      </c>
      <c r="EQ393">
        <v>131584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32.159999999999997</v>
      </c>
      <c r="EX393">
        <v>0.059999999999999998</v>
      </c>
      <c r="EY393">
        <v>0</v>
      </c>
      <c r="FQ393">
        <v>0</v>
      </c>
      <c r="FR393">
        <v>0</v>
      </c>
      <c r="FS393">
        <v>0</v>
      </c>
      <c r="FX393">
        <v>97</v>
      </c>
      <c r="FY393">
        <v>51</v>
      </c>
      <c r="GA393" t="s">
        <v>270</v>
      </c>
      <c r="GD393">
        <v>1</v>
      </c>
      <c r="GF393">
        <v>896061436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361"/>
        <v>0</v>
      </c>
      <c r="GM393">
        <f t="shared" si="362"/>
        <v>70149.479999999996</v>
      </c>
      <c r="GN393">
        <f t="shared" si="363"/>
        <v>0</v>
      </c>
      <c r="GO393">
        <f t="shared" si="364"/>
        <v>70149.479999999996</v>
      </c>
      <c r="GP393">
        <f t="shared" si="365"/>
        <v>0</v>
      </c>
      <c r="GR393">
        <v>0</v>
      </c>
      <c r="GS393">
        <v>3</v>
      </c>
      <c r="GT393">
        <v>0</v>
      </c>
      <c r="GU393" t="s">
        <v>270</v>
      </c>
      <c r="GV393">
        <f t="shared" si="366"/>
        <v>0</v>
      </c>
      <c r="GW393">
        <v>1</v>
      </c>
      <c r="GX393">
        <f t="shared" si="367"/>
        <v>0</v>
      </c>
      <c r="HA393">
        <v>0</v>
      </c>
      <c r="HB393">
        <v>0</v>
      </c>
      <c r="HC393">
        <f t="shared" si="440"/>
        <v>0</v>
      </c>
      <c r="HE393" t="s">
        <v>270</v>
      </c>
      <c r="HF393" t="s">
        <v>270</v>
      </c>
      <c r="HM393" t="s">
        <v>270</v>
      </c>
      <c r="HN393" t="s">
        <v>95</v>
      </c>
      <c r="HO393" t="s">
        <v>97</v>
      </c>
      <c r="HP393" t="s">
        <v>309</v>
      </c>
      <c r="HQ393" t="s">
        <v>309</v>
      </c>
      <c r="HS393">
        <v>0</v>
      </c>
      <c r="IK393">
        <v>0</v>
      </c>
    </row>
    <row r="394">
      <c r="A394">
        <v>18</v>
      </c>
      <c r="B394">
        <v>1</v>
      </c>
      <c r="C394">
        <v>135</v>
      </c>
      <c r="E394" t="s">
        <v>479</v>
      </c>
      <c r="F394" t="s">
        <v>313</v>
      </c>
      <c r="G394" t="s">
        <v>314</v>
      </c>
      <c r="H394" t="s">
        <v>65</v>
      </c>
      <c r="I394">
        <f>J394</f>
        <v>2</v>
      </c>
      <c r="J394">
        <v>2</v>
      </c>
      <c r="K394">
        <v>2</v>
      </c>
      <c r="O394">
        <f>ROUND(P394,2)</f>
        <v>469.19999999999999</v>
      </c>
      <c r="P394">
        <f>ROUND(ROUND(ROUND(SUMIF(SmtRes!AQ128:'SmtRes'!AQ135,"=1",SmtRes!CU128:'SmtRes'!CU135),2),2)*I394/100,2)</f>
        <v>469.19999999999999</v>
      </c>
      <c r="Q394">
        <f t="shared" ref="Q394:Q397" si="443">ROUND(CR394*I394,2)</f>
        <v>0</v>
      </c>
      <c r="R394">
        <f t="shared" ref="R394:R397" si="444">ROUND(CS394*I394,2)</f>
        <v>0</v>
      </c>
      <c r="S394">
        <f t="shared" ref="S394:S397" si="445">ROUND(CT394*I394,2)</f>
        <v>0</v>
      </c>
      <c r="T394">
        <f t="shared" si="349"/>
        <v>0</v>
      </c>
      <c r="U394">
        <f t="shared" ref="U394:U397" si="446">ROUND(CV394*I394,7)</f>
        <v>0</v>
      </c>
      <c r="V394">
        <f t="shared" ref="V394:V397" si="447">ROUND(CW394*I394,7)</f>
        <v>0</v>
      </c>
      <c r="W394">
        <f t="shared" si="350"/>
        <v>0</v>
      </c>
      <c r="X394">
        <f t="shared" si="351"/>
        <v>0</v>
      </c>
      <c r="Y394">
        <f t="shared" si="352"/>
        <v>0</v>
      </c>
      <c r="AA394">
        <v>404198080</v>
      </c>
      <c r="AB394">
        <f t="shared" si="353"/>
        <v>0</v>
      </c>
      <c r="AC394">
        <f t="shared" ref="AC394:AC397" si="448">ROUND((ES394),6)</f>
        <v>0</v>
      </c>
      <c r="AD394">
        <f t="shared" ref="AD394:AD397" si="449">ROUND((((ET394)-(EU394))+AE394),6)</f>
        <v>0</v>
      </c>
      <c r="AE394">
        <f t="shared" ref="AE394:AF397" si="450">ROUND((EU394),6)</f>
        <v>0</v>
      </c>
      <c r="AF394">
        <f t="shared" si="450"/>
        <v>0</v>
      </c>
      <c r="AG394">
        <f t="shared" si="354"/>
        <v>0</v>
      </c>
      <c r="AH394">
        <f t="shared" ref="AH394:AI397" si="451">(EW394)</f>
        <v>0</v>
      </c>
      <c r="AI394">
        <f t="shared" si="451"/>
        <v>0</v>
      </c>
      <c r="AJ394">
        <f t="shared" si="355"/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97</v>
      </c>
      <c r="AU394">
        <v>51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270</v>
      </c>
      <c r="BE394" t="s">
        <v>270</v>
      </c>
      <c r="BF394" t="s">
        <v>270</v>
      </c>
      <c r="BG394" t="s">
        <v>270</v>
      </c>
      <c r="BH394">
        <v>3</v>
      </c>
      <c r="BI394">
        <v>2</v>
      </c>
      <c r="BJ394" t="s">
        <v>270</v>
      </c>
      <c r="BM394">
        <v>108001</v>
      </c>
      <c r="BN394">
        <v>0</v>
      </c>
      <c r="BO394" t="s">
        <v>270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270</v>
      </c>
      <c r="BZ394">
        <v>97</v>
      </c>
      <c r="CA394">
        <v>51</v>
      </c>
      <c r="CB394" t="s">
        <v>270</v>
      </c>
      <c r="CE394">
        <v>0</v>
      </c>
      <c r="CF394">
        <v>0</v>
      </c>
      <c r="CG394">
        <v>0</v>
      </c>
      <c r="CM394">
        <v>0</v>
      </c>
      <c r="CN394" t="s">
        <v>270</v>
      </c>
      <c r="CO394">
        <v>0</v>
      </c>
      <c r="CP394">
        <f>0</f>
        <v>0</v>
      </c>
      <c r="CQ394">
        <f>0</f>
        <v>0</v>
      </c>
      <c r="CR394">
        <f>0</f>
        <v>0</v>
      </c>
      <c r="CS394">
        <f>0</f>
        <v>0</v>
      </c>
      <c r="CT394">
        <f>0</f>
        <v>0</v>
      </c>
      <c r="CU394">
        <f>0</f>
        <v>0</v>
      </c>
      <c r="CV394">
        <f>0</f>
        <v>0</v>
      </c>
      <c r="CW394">
        <f>0</f>
        <v>0</v>
      </c>
      <c r="CX394">
        <f>0</f>
        <v>0</v>
      </c>
      <c r="CY394">
        <f t="shared" ref="CY394:CY397" si="452">0</f>
        <v>0</v>
      </c>
      <c r="CZ394">
        <f t="shared" ref="CZ394:CZ397" si="453">0</f>
        <v>0</v>
      </c>
      <c r="DC394" t="s">
        <v>270</v>
      </c>
      <c r="DD394" t="s">
        <v>270</v>
      </c>
      <c r="DE394" t="s">
        <v>270</v>
      </c>
      <c r="DF394" t="s">
        <v>270</v>
      </c>
      <c r="DG394" t="s">
        <v>270</v>
      </c>
      <c r="DH394" t="s">
        <v>270</v>
      </c>
      <c r="DI394" t="s">
        <v>270</v>
      </c>
      <c r="DJ394" t="s">
        <v>270</v>
      </c>
      <c r="DK394" t="s">
        <v>270</v>
      </c>
      <c r="DL394" t="s">
        <v>270</v>
      </c>
      <c r="DM394" t="s">
        <v>270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65</v>
      </c>
      <c r="DW394" t="s">
        <v>65</v>
      </c>
      <c r="DX394">
        <v>1</v>
      </c>
      <c r="DZ394" t="s">
        <v>270</v>
      </c>
      <c r="EA394" t="s">
        <v>270</v>
      </c>
      <c r="EB394" t="s">
        <v>270</v>
      </c>
      <c r="EC394" t="s">
        <v>270</v>
      </c>
      <c r="EE394">
        <v>342528944</v>
      </c>
      <c r="EF394">
        <v>3</v>
      </c>
      <c r="EG394" t="s">
        <v>308</v>
      </c>
      <c r="EH394">
        <v>0</v>
      </c>
      <c r="EI394" t="s">
        <v>270</v>
      </c>
      <c r="EJ394">
        <v>2</v>
      </c>
      <c r="EK394">
        <v>108001</v>
      </c>
      <c r="EL394" t="s">
        <v>309</v>
      </c>
      <c r="EM394" t="s">
        <v>310</v>
      </c>
      <c r="EO394" t="s">
        <v>270</v>
      </c>
      <c r="EQ394">
        <v>512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FQ394">
        <v>0</v>
      </c>
      <c r="FR394">
        <v>0</v>
      </c>
      <c r="FS394">
        <v>0</v>
      </c>
      <c r="FX394">
        <v>97</v>
      </c>
      <c r="FY394">
        <v>51</v>
      </c>
      <c r="GA394" t="s">
        <v>270</v>
      </c>
      <c r="GD394">
        <v>1</v>
      </c>
      <c r="GF394">
        <v>274903907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361"/>
        <v>0</v>
      </c>
      <c r="GM394">
        <f t="shared" si="362"/>
        <v>469.19999999999999</v>
      </c>
      <c r="GN394">
        <f t="shared" si="363"/>
        <v>0</v>
      </c>
      <c r="GO394">
        <f t="shared" si="364"/>
        <v>469.19999999999999</v>
      </c>
      <c r="GP394">
        <f t="shared" si="365"/>
        <v>0</v>
      </c>
      <c r="GR394">
        <v>0</v>
      </c>
      <c r="GS394">
        <v>3</v>
      </c>
      <c r="GT394">
        <v>0</v>
      </c>
      <c r="GU394" t="s">
        <v>270</v>
      </c>
      <c r="GV394">
        <f t="shared" si="366"/>
        <v>0</v>
      </c>
      <c r="GW394">
        <v>1</v>
      </c>
      <c r="GX394">
        <f t="shared" si="367"/>
        <v>0</v>
      </c>
      <c r="HA394">
        <v>0</v>
      </c>
      <c r="HB394">
        <v>0</v>
      </c>
      <c r="HC394">
        <f>0</f>
        <v>0</v>
      </c>
      <c r="HE394" t="s">
        <v>270</v>
      </c>
      <c r="HF394" t="s">
        <v>270</v>
      </c>
      <c r="HM394" t="s">
        <v>270</v>
      </c>
      <c r="HN394" t="s">
        <v>95</v>
      </c>
      <c r="HO394" t="s">
        <v>97</v>
      </c>
      <c r="HP394" t="s">
        <v>309</v>
      </c>
      <c r="HQ394" t="s">
        <v>309</v>
      </c>
      <c r="HS394">
        <v>0</v>
      </c>
      <c r="IK394">
        <v>0</v>
      </c>
    </row>
    <row r="395">
      <c r="A395">
        <v>17</v>
      </c>
      <c r="B395">
        <v>1</v>
      </c>
      <c r="E395" t="s">
        <v>233</v>
      </c>
      <c r="F395" t="s">
        <v>345</v>
      </c>
      <c r="G395" t="s">
        <v>346</v>
      </c>
      <c r="H395" t="s">
        <v>347</v>
      </c>
      <c r="I395">
        <f>ROUND(150/1000,7)</f>
        <v>0.14999999999999999</v>
      </c>
      <c r="J395">
        <v>0</v>
      </c>
      <c r="K395">
        <f>ROUND(150/1000,7)</f>
        <v>0.14999999999999999</v>
      </c>
      <c r="O395">
        <f t="shared" ref="O395:O397" si="454">ROUND(CP395,2)</f>
        <v>22384.23</v>
      </c>
      <c r="P395">
        <f t="shared" ref="P395:P397" si="455">ROUND(CQ395*I395,2)</f>
        <v>22384.23</v>
      </c>
      <c r="Q395">
        <f t="shared" si="443"/>
        <v>0</v>
      </c>
      <c r="R395">
        <f t="shared" si="444"/>
        <v>0</v>
      </c>
      <c r="S395">
        <f t="shared" si="445"/>
        <v>0</v>
      </c>
      <c r="T395">
        <f t="shared" si="349"/>
        <v>0</v>
      </c>
      <c r="U395">
        <f t="shared" si="446"/>
        <v>0</v>
      </c>
      <c r="V395">
        <f t="shared" si="447"/>
        <v>0</v>
      </c>
      <c r="W395">
        <f t="shared" si="350"/>
        <v>0</v>
      </c>
      <c r="X395">
        <f t="shared" si="351"/>
        <v>0</v>
      </c>
      <c r="Y395">
        <f t="shared" si="352"/>
        <v>0</v>
      </c>
      <c r="AA395">
        <v>404198080</v>
      </c>
      <c r="AB395">
        <f t="shared" si="353"/>
        <v>149228.22</v>
      </c>
      <c r="AC395">
        <f t="shared" si="448"/>
        <v>149228.22</v>
      </c>
      <c r="AD395">
        <f t="shared" si="449"/>
        <v>0</v>
      </c>
      <c r="AE395">
        <f t="shared" si="450"/>
        <v>0</v>
      </c>
      <c r="AF395">
        <f t="shared" si="450"/>
        <v>0</v>
      </c>
      <c r="AG395">
        <f t="shared" si="354"/>
        <v>0</v>
      </c>
      <c r="AH395">
        <f t="shared" si="451"/>
        <v>0</v>
      </c>
      <c r="AI395">
        <f t="shared" si="451"/>
        <v>0</v>
      </c>
      <c r="AJ395">
        <f t="shared" si="355"/>
        <v>0</v>
      </c>
      <c r="AK395">
        <v>149228.22</v>
      </c>
      <c r="AL395">
        <v>149228.22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270</v>
      </c>
      <c r="BE395" t="s">
        <v>270</v>
      </c>
      <c r="BF395" t="s">
        <v>270</v>
      </c>
      <c r="BG395" t="s">
        <v>270</v>
      </c>
      <c r="BH395">
        <v>3</v>
      </c>
      <c r="BI395">
        <v>2</v>
      </c>
      <c r="BJ395" t="s">
        <v>348</v>
      </c>
      <c r="BM395">
        <v>500002</v>
      </c>
      <c r="BN395">
        <v>0</v>
      </c>
      <c r="BO395" t="s">
        <v>270</v>
      </c>
      <c r="BP395">
        <v>0</v>
      </c>
      <c r="BQ395">
        <v>12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270</v>
      </c>
      <c r="BZ395">
        <v>0</v>
      </c>
      <c r="CA395">
        <v>0</v>
      </c>
      <c r="CB395" t="s">
        <v>270</v>
      </c>
      <c r="CE395">
        <v>0</v>
      </c>
      <c r="CF395">
        <v>0</v>
      </c>
      <c r="CG395">
        <v>0</v>
      </c>
      <c r="CM395">
        <v>0</v>
      </c>
      <c r="CN395" t="s">
        <v>270</v>
      </c>
      <c r="CO395">
        <v>0</v>
      </c>
      <c r="CP395">
        <f t="shared" ref="CP395:CP397" si="456">(P395+Q395+S395+R395)</f>
        <v>22384.23</v>
      </c>
      <c r="CQ395">
        <f t="shared" ref="CQ395:CQ397" si="457">ROUND(AL395*BC395,2)</f>
        <v>149228.22</v>
      </c>
      <c r="CR395">
        <f t="shared" ref="CR395:CR397" si="458">ROUND(AM395*BB395,2)</f>
        <v>0</v>
      </c>
      <c r="CS395">
        <f t="shared" ref="CS395:CS397" si="459">ROUND(AN395*BS395,2)</f>
        <v>0</v>
      </c>
      <c r="CT395">
        <f t="shared" ref="CT395:CT397" si="460">ROUND(AO395*BA395,2)</f>
        <v>0</v>
      </c>
      <c r="CU395">
        <f t="shared" ref="CU395:CX397" si="461">AG395</f>
        <v>0</v>
      </c>
      <c r="CV395">
        <f t="shared" si="461"/>
        <v>0</v>
      </c>
      <c r="CW395">
        <f t="shared" si="461"/>
        <v>0</v>
      </c>
      <c r="CX395">
        <f t="shared" si="461"/>
        <v>0</v>
      </c>
      <c r="CY395">
        <f t="shared" si="452"/>
        <v>0</v>
      </c>
      <c r="CZ395">
        <f t="shared" si="453"/>
        <v>0</v>
      </c>
      <c r="DC395" t="s">
        <v>270</v>
      </c>
      <c r="DD395" t="s">
        <v>270</v>
      </c>
      <c r="DE395" t="s">
        <v>270</v>
      </c>
      <c r="DF395" t="s">
        <v>270</v>
      </c>
      <c r="DG395" t="s">
        <v>270</v>
      </c>
      <c r="DH395" t="s">
        <v>270</v>
      </c>
      <c r="DI395" t="s">
        <v>270</v>
      </c>
      <c r="DJ395" t="s">
        <v>270</v>
      </c>
      <c r="DK395" t="s">
        <v>270</v>
      </c>
      <c r="DL395" t="s">
        <v>270</v>
      </c>
      <c r="DM395" t="s">
        <v>270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347</v>
      </c>
      <c r="DW395" t="s">
        <v>349</v>
      </c>
      <c r="DX395">
        <v>1</v>
      </c>
      <c r="DZ395" t="s">
        <v>270</v>
      </c>
      <c r="EA395" t="s">
        <v>270</v>
      </c>
      <c r="EB395" t="s">
        <v>270</v>
      </c>
      <c r="EC395" t="s">
        <v>270</v>
      </c>
      <c r="EE395">
        <v>342528995</v>
      </c>
      <c r="EF395">
        <v>12</v>
      </c>
      <c r="EG395" t="s">
        <v>350</v>
      </c>
      <c r="EH395">
        <v>0</v>
      </c>
      <c r="EI395" t="s">
        <v>270</v>
      </c>
      <c r="EJ395">
        <v>2</v>
      </c>
      <c r="EK395">
        <v>500002</v>
      </c>
      <c r="EL395" t="s">
        <v>351</v>
      </c>
      <c r="EM395" t="s">
        <v>352</v>
      </c>
      <c r="EO395" t="s">
        <v>270</v>
      </c>
      <c r="EQ395">
        <v>131072</v>
      </c>
      <c r="ER395">
        <v>149228.22</v>
      </c>
      <c r="ES395">
        <v>149228.22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270</v>
      </c>
      <c r="GD395">
        <v>1</v>
      </c>
      <c r="GE395">
        <v>126143.09</v>
      </c>
      <c r="GF395">
        <v>-963533984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361"/>
        <v>0</v>
      </c>
      <c r="GM395">
        <f t="shared" si="362"/>
        <v>22384.23</v>
      </c>
      <c r="GN395">
        <f t="shared" si="363"/>
        <v>0</v>
      </c>
      <c r="GO395">
        <f t="shared" si="364"/>
        <v>22384.23</v>
      </c>
      <c r="GP395">
        <f t="shared" si="365"/>
        <v>0</v>
      </c>
      <c r="GR395">
        <v>3</v>
      </c>
      <c r="GS395">
        <v>3</v>
      </c>
      <c r="GT395">
        <v>0</v>
      </c>
      <c r="GU395" t="s">
        <v>270</v>
      </c>
      <c r="GV395">
        <f t="shared" si="366"/>
        <v>0</v>
      </c>
      <c r="GW395">
        <v>1</v>
      </c>
      <c r="GX395">
        <f t="shared" si="367"/>
        <v>0</v>
      </c>
      <c r="HA395">
        <v>0</v>
      </c>
      <c r="HB395">
        <v>0</v>
      </c>
      <c r="HC395">
        <f t="shared" ref="HC395:HC458" si="462">GV395*GW395</f>
        <v>0</v>
      </c>
      <c r="HE395" t="s">
        <v>270</v>
      </c>
      <c r="HF395" t="s">
        <v>270</v>
      </c>
      <c r="HM395" t="s">
        <v>270</v>
      </c>
      <c r="HN395" t="s">
        <v>270</v>
      </c>
      <c r="HO395" t="s">
        <v>270</v>
      </c>
      <c r="HP395" t="s">
        <v>270</v>
      </c>
      <c r="HQ395" t="s">
        <v>270</v>
      </c>
      <c r="HS395">
        <v>0</v>
      </c>
      <c r="IK395">
        <v>0</v>
      </c>
    </row>
    <row r="396">
      <c r="A396">
        <v>17</v>
      </c>
      <c r="B396">
        <v>1</v>
      </c>
      <c r="E396" t="s">
        <v>234</v>
      </c>
      <c r="F396" t="s">
        <v>353</v>
      </c>
      <c r="G396" t="s">
        <v>354</v>
      </c>
      <c r="H396" t="s">
        <v>91</v>
      </c>
      <c r="I396">
        <v>10.92</v>
      </c>
      <c r="J396">
        <v>0</v>
      </c>
      <c r="K396">
        <v>10.92</v>
      </c>
      <c r="O396">
        <f t="shared" si="454"/>
        <v>1941.25</v>
      </c>
      <c r="P396">
        <f t="shared" si="455"/>
        <v>1941.25</v>
      </c>
      <c r="Q396">
        <f t="shared" si="443"/>
        <v>0</v>
      </c>
      <c r="R396">
        <f t="shared" si="444"/>
        <v>0</v>
      </c>
      <c r="S396">
        <f t="shared" si="445"/>
        <v>0</v>
      </c>
      <c r="T396">
        <f t="shared" si="349"/>
        <v>0</v>
      </c>
      <c r="U396">
        <f t="shared" si="446"/>
        <v>0</v>
      </c>
      <c r="V396">
        <f t="shared" si="447"/>
        <v>0</v>
      </c>
      <c r="W396">
        <f t="shared" si="350"/>
        <v>0</v>
      </c>
      <c r="X396">
        <f t="shared" si="351"/>
        <v>0</v>
      </c>
      <c r="Y396">
        <f t="shared" si="352"/>
        <v>0</v>
      </c>
      <c r="AA396">
        <v>404198080</v>
      </c>
      <c r="AB396">
        <f t="shared" si="353"/>
        <v>154.57999999999998</v>
      </c>
      <c r="AC396">
        <f t="shared" si="448"/>
        <v>154.57999999999998</v>
      </c>
      <c r="AD396">
        <f t="shared" si="449"/>
        <v>0</v>
      </c>
      <c r="AE396">
        <f t="shared" si="450"/>
        <v>0</v>
      </c>
      <c r="AF396">
        <f t="shared" si="450"/>
        <v>0</v>
      </c>
      <c r="AG396">
        <f t="shared" si="354"/>
        <v>0</v>
      </c>
      <c r="AH396">
        <f t="shared" si="451"/>
        <v>0</v>
      </c>
      <c r="AI396">
        <f t="shared" si="451"/>
        <v>0</v>
      </c>
      <c r="AJ396">
        <f t="shared" si="355"/>
        <v>0</v>
      </c>
      <c r="AK396">
        <v>154.58000000000001</v>
      </c>
      <c r="AL396">
        <v>154.58000000000001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1.1499999999999999</v>
      </c>
      <c r="BD396" t="s">
        <v>270</v>
      </c>
      <c r="BE396" t="s">
        <v>270</v>
      </c>
      <c r="BF396" t="s">
        <v>270</v>
      </c>
      <c r="BG396" t="s">
        <v>270</v>
      </c>
      <c r="BH396">
        <v>3</v>
      </c>
      <c r="BI396">
        <v>1</v>
      </c>
      <c r="BJ396" t="s">
        <v>355</v>
      </c>
      <c r="BM396">
        <v>500001</v>
      </c>
      <c r="BN396">
        <v>0</v>
      </c>
      <c r="BO396" t="s">
        <v>353</v>
      </c>
      <c r="BP396">
        <v>1</v>
      </c>
      <c r="BQ396">
        <v>8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270</v>
      </c>
      <c r="BZ396">
        <v>0</v>
      </c>
      <c r="CA396">
        <v>0</v>
      </c>
      <c r="CB396" t="s">
        <v>270</v>
      </c>
      <c r="CE396">
        <v>0</v>
      </c>
      <c r="CF396">
        <v>0</v>
      </c>
      <c r="CG396">
        <v>0</v>
      </c>
      <c r="CM396">
        <v>0</v>
      </c>
      <c r="CN396" t="s">
        <v>270</v>
      </c>
      <c r="CO396">
        <v>0</v>
      </c>
      <c r="CP396">
        <f t="shared" si="456"/>
        <v>1941.25</v>
      </c>
      <c r="CQ396">
        <f t="shared" si="457"/>
        <v>177.77000000000001</v>
      </c>
      <c r="CR396">
        <f t="shared" si="458"/>
        <v>0</v>
      </c>
      <c r="CS396">
        <f t="shared" si="459"/>
        <v>0</v>
      </c>
      <c r="CT396">
        <f t="shared" si="460"/>
        <v>0</v>
      </c>
      <c r="CU396">
        <f t="shared" si="461"/>
        <v>0</v>
      </c>
      <c r="CV396">
        <f t="shared" si="461"/>
        <v>0</v>
      </c>
      <c r="CW396">
        <f t="shared" si="461"/>
        <v>0</v>
      </c>
      <c r="CX396">
        <f t="shared" si="461"/>
        <v>0</v>
      </c>
      <c r="CY396">
        <f t="shared" si="452"/>
        <v>0</v>
      </c>
      <c r="CZ396">
        <f t="shared" si="453"/>
        <v>0</v>
      </c>
      <c r="DC396" t="s">
        <v>270</v>
      </c>
      <c r="DD396" t="s">
        <v>270</v>
      </c>
      <c r="DE396" t="s">
        <v>270</v>
      </c>
      <c r="DF396" t="s">
        <v>270</v>
      </c>
      <c r="DG396" t="s">
        <v>270</v>
      </c>
      <c r="DH396" t="s">
        <v>270</v>
      </c>
      <c r="DI396" t="s">
        <v>270</v>
      </c>
      <c r="DJ396" t="s">
        <v>270</v>
      </c>
      <c r="DK396" t="s">
        <v>270</v>
      </c>
      <c r="DL396" t="s">
        <v>270</v>
      </c>
      <c r="DM396" t="s">
        <v>270</v>
      </c>
      <c r="DN396">
        <v>0</v>
      </c>
      <c r="DO396">
        <v>0</v>
      </c>
      <c r="DP396">
        <v>1</v>
      </c>
      <c r="DQ396">
        <v>1</v>
      </c>
      <c r="DU396">
        <v>1009</v>
      </c>
      <c r="DV396" t="s">
        <v>91</v>
      </c>
      <c r="DW396" t="s">
        <v>91</v>
      </c>
      <c r="DX396">
        <v>1</v>
      </c>
      <c r="DZ396" t="s">
        <v>270</v>
      </c>
      <c r="EA396" t="s">
        <v>270</v>
      </c>
      <c r="EB396" t="s">
        <v>270</v>
      </c>
      <c r="EC396" t="s">
        <v>270</v>
      </c>
      <c r="EE396">
        <v>342528994</v>
      </c>
      <c r="EF396">
        <v>8</v>
      </c>
      <c r="EG396" t="s">
        <v>318</v>
      </c>
      <c r="EH396">
        <v>0</v>
      </c>
      <c r="EI396" t="s">
        <v>270</v>
      </c>
      <c r="EJ396">
        <v>1</v>
      </c>
      <c r="EK396">
        <v>500001</v>
      </c>
      <c r="EL396" t="s">
        <v>319</v>
      </c>
      <c r="EM396" t="s">
        <v>320</v>
      </c>
      <c r="EO396" t="s">
        <v>270</v>
      </c>
      <c r="EQ396">
        <v>131072</v>
      </c>
      <c r="ER396">
        <v>154.58000000000001</v>
      </c>
      <c r="ES396">
        <v>154.58000000000001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FQ396">
        <v>0</v>
      </c>
      <c r="FR396">
        <v>0</v>
      </c>
      <c r="FS396">
        <v>0</v>
      </c>
      <c r="FX396">
        <v>0</v>
      </c>
      <c r="FY396">
        <v>0</v>
      </c>
      <c r="GA396" t="s">
        <v>270</v>
      </c>
      <c r="GD396">
        <v>1</v>
      </c>
      <c r="GF396">
        <v>1419926910</v>
      </c>
      <c r="GG396">
        <v>2</v>
      </c>
      <c r="GH396">
        <v>1</v>
      </c>
      <c r="GI396">
        <v>2</v>
      </c>
      <c r="GJ396">
        <v>0</v>
      </c>
      <c r="GK396">
        <v>0</v>
      </c>
      <c r="GL396">
        <f t="shared" si="361"/>
        <v>0</v>
      </c>
      <c r="GM396">
        <f t="shared" si="362"/>
        <v>1941.25</v>
      </c>
      <c r="GN396">
        <f t="shared" si="363"/>
        <v>1941.25</v>
      </c>
      <c r="GO396">
        <f t="shared" si="364"/>
        <v>0</v>
      </c>
      <c r="GP396">
        <f t="shared" si="365"/>
        <v>0</v>
      </c>
      <c r="GR396">
        <v>0</v>
      </c>
      <c r="GS396">
        <v>3</v>
      </c>
      <c r="GT396">
        <v>0</v>
      </c>
      <c r="GU396" t="s">
        <v>270</v>
      </c>
      <c r="GV396">
        <f t="shared" si="366"/>
        <v>0</v>
      </c>
      <c r="GW396">
        <v>1</v>
      </c>
      <c r="GX396">
        <f t="shared" si="367"/>
        <v>0</v>
      </c>
      <c r="HA396">
        <v>0</v>
      </c>
      <c r="HB396">
        <v>0</v>
      </c>
      <c r="HC396">
        <f t="shared" si="462"/>
        <v>0</v>
      </c>
      <c r="HE396" t="s">
        <v>270</v>
      </c>
      <c r="HF396" t="s">
        <v>270</v>
      </c>
      <c r="HM396" t="s">
        <v>270</v>
      </c>
      <c r="HN396" t="s">
        <v>270</v>
      </c>
      <c r="HO396" t="s">
        <v>270</v>
      </c>
      <c r="HP396" t="s">
        <v>270</v>
      </c>
      <c r="HQ396" t="s">
        <v>270</v>
      </c>
      <c r="HS396">
        <v>0</v>
      </c>
      <c r="IK396">
        <v>0</v>
      </c>
    </row>
    <row r="397">
      <c r="A397">
        <v>17</v>
      </c>
      <c r="B397">
        <v>1</v>
      </c>
      <c r="E397" t="s">
        <v>235</v>
      </c>
      <c r="F397" t="s">
        <v>356</v>
      </c>
      <c r="G397" t="s">
        <v>357</v>
      </c>
      <c r="H397" t="s">
        <v>120</v>
      </c>
      <c r="I397">
        <f>ROUND(420/100,7)</f>
        <v>4.2000000000000002</v>
      </c>
      <c r="J397">
        <v>0</v>
      </c>
      <c r="K397">
        <f>ROUND(420/100,7)</f>
        <v>4.2000000000000002</v>
      </c>
      <c r="O397">
        <f t="shared" si="454"/>
        <v>7980.21</v>
      </c>
      <c r="P397">
        <f t="shared" si="455"/>
        <v>7980.21</v>
      </c>
      <c r="Q397">
        <f t="shared" si="443"/>
        <v>0</v>
      </c>
      <c r="R397">
        <f t="shared" si="444"/>
        <v>0</v>
      </c>
      <c r="S397">
        <f t="shared" si="445"/>
        <v>0</v>
      </c>
      <c r="T397">
        <f t="shared" si="349"/>
        <v>0</v>
      </c>
      <c r="U397">
        <f t="shared" si="446"/>
        <v>0</v>
      </c>
      <c r="V397">
        <f t="shared" si="447"/>
        <v>0</v>
      </c>
      <c r="W397">
        <f t="shared" si="350"/>
        <v>0</v>
      </c>
      <c r="X397">
        <f t="shared" si="351"/>
        <v>0</v>
      </c>
      <c r="Y397">
        <f t="shared" si="352"/>
        <v>0</v>
      </c>
      <c r="AA397">
        <v>404198080</v>
      </c>
      <c r="AB397">
        <f t="shared" si="353"/>
        <v>1557.4199999999998</v>
      </c>
      <c r="AC397">
        <f t="shared" si="448"/>
        <v>1557.4199999999998</v>
      </c>
      <c r="AD397">
        <f t="shared" si="449"/>
        <v>0</v>
      </c>
      <c r="AE397">
        <f t="shared" si="450"/>
        <v>0</v>
      </c>
      <c r="AF397">
        <f t="shared" si="450"/>
        <v>0</v>
      </c>
      <c r="AG397">
        <f t="shared" si="354"/>
        <v>0</v>
      </c>
      <c r="AH397">
        <f t="shared" si="451"/>
        <v>0</v>
      </c>
      <c r="AI397">
        <f t="shared" si="451"/>
        <v>0</v>
      </c>
      <c r="AJ397">
        <f t="shared" si="355"/>
        <v>0</v>
      </c>
      <c r="AK397">
        <v>1557.4200000000001</v>
      </c>
      <c r="AL397">
        <v>1557.4200000000001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1.22</v>
      </c>
      <c r="BD397" t="s">
        <v>270</v>
      </c>
      <c r="BE397" t="s">
        <v>270</v>
      </c>
      <c r="BF397" t="s">
        <v>270</v>
      </c>
      <c r="BG397" t="s">
        <v>270</v>
      </c>
      <c r="BH397">
        <v>3</v>
      </c>
      <c r="BI397">
        <v>2</v>
      </c>
      <c r="BJ397" t="s">
        <v>358</v>
      </c>
      <c r="BM397">
        <v>500002</v>
      </c>
      <c r="BN397">
        <v>0</v>
      </c>
      <c r="BO397" t="s">
        <v>356</v>
      </c>
      <c r="BP397">
        <v>1</v>
      </c>
      <c r="BQ397">
        <v>12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270</v>
      </c>
      <c r="BZ397">
        <v>0</v>
      </c>
      <c r="CA397">
        <v>0</v>
      </c>
      <c r="CB397" t="s">
        <v>270</v>
      </c>
      <c r="CE397">
        <v>0</v>
      </c>
      <c r="CF397">
        <v>0</v>
      </c>
      <c r="CG397">
        <v>0</v>
      </c>
      <c r="CM397">
        <v>0</v>
      </c>
      <c r="CN397" t="s">
        <v>270</v>
      </c>
      <c r="CO397">
        <v>0</v>
      </c>
      <c r="CP397">
        <f t="shared" si="456"/>
        <v>7980.21</v>
      </c>
      <c r="CQ397">
        <f t="shared" si="457"/>
        <v>1900.05</v>
      </c>
      <c r="CR397">
        <f t="shared" si="458"/>
        <v>0</v>
      </c>
      <c r="CS397">
        <f t="shared" si="459"/>
        <v>0</v>
      </c>
      <c r="CT397">
        <f t="shared" si="460"/>
        <v>0</v>
      </c>
      <c r="CU397">
        <f t="shared" si="461"/>
        <v>0</v>
      </c>
      <c r="CV397">
        <f t="shared" si="461"/>
        <v>0</v>
      </c>
      <c r="CW397">
        <f t="shared" si="461"/>
        <v>0</v>
      </c>
      <c r="CX397">
        <f t="shared" si="461"/>
        <v>0</v>
      </c>
      <c r="CY397">
        <f t="shared" si="452"/>
        <v>0</v>
      </c>
      <c r="CZ397">
        <f t="shared" si="453"/>
        <v>0</v>
      </c>
      <c r="DC397" t="s">
        <v>270</v>
      </c>
      <c r="DD397" t="s">
        <v>270</v>
      </c>
      <c r="DE397" t="s">
        <v>270</v>
      </c>
      <c r="DF397" t="s">
        <v>270</v>
      </c>
      <c r="DG397" t="s">
        <v>270</v>
      </c>
      <c r="DH397" t="s">
        <v>270</v>
      </c>
      <c r="DI397" t="s">
        <v>270</v>
      </c>
      <c r="DJ397" t="s">
        <v>270</v>
      </c>
      <c r="DK397" t="s">
        <v>270</v>
      </c>
      <c r="DL397" t="s">
        <v>270</v>
      </c>
      <c r="DM397" t="s">
        <v>270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120</v>
      </c>
      <c r="DW397" t="s">
        <v>120</v>
      </c>
      <c r="DX397">
        <v>1</v>
      </c>
      <c r="DZ397" t="s">
        <v>270</v>
      </c>
      <c r="EA397" t="s">
        <v>270</v>
      </c>
      <c r="EB397" t="s">
        <v>270</v>
      </c>
      <c r="EC397" t="s">
        <v>270</v>
      </c>
      <c r="EE397">
        <v>342528995</v>
      </c>
      <c r="EF397">
        <v>12</v>
      </c>
      <c r="EG397" t="s">
        <v>350</v>
      </c>
      <c r="EH397">
        <v>0</v>
      </c>
      <c r="EI397" t="s">
        <v>270</v>
      </c>
      <c r="EJ397">
        <v>2</v>
      </c>
      <c r="EK397">
        <v>500002</v>
      </c>
      <c r="EL397" t="s">
        <v>351</v>
      </c>
      <c r="EM397" t="s">
        <v>352</v>
      </c>
      <c r="EO397" t="s">
        <v>270</v>
      </c>
      <c r="EQ397">
        <v>131072</v>
      </c>
      <c r="ER397">
        <v>1557.4200000000001</v>
      </c>
      <c r="ES397">
        <v>1557.4200000000001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270</v>
      </c>
      <c r="GD397">
        <v>1</v>
      </c>
      <c r="GF397">
        <v>997109220</v>
      </c>
      <c r="GG397">
        <v>2</v>
      </c>
      <c r="GH397">
        <v>1</v>
      </c>
      <c r="GI397">
        <v>2</v>
      </c>
      <c r="GJ397">
        <v>0</v>
      </c>
      <c r="GK397">
        <v>0</v>
      </c>
      <c r="GL397">
        <f t="shared" si="361"/>
        <v>0</v>
      </c>
      <c r="GM397">
        <f t="shared" si="362"/>
        <v>7980.21</v>
      </c>
      <c r="GN397">
        <f t="shared" si="363"/>
        <v>0</v>
      </c>
      <c r="GO397">
        <f t="shared" si="364"/>
        <v>7980.21</v>
      </c>
      <c r="GP397">
        <f t="shared" si="365"/>
        <v>0</v>
      </c>
      <c r="GR397">
        <v>0</v>
      </c>
      <c r="GS397">
        <v>3</v>
      </c>
      <c r="GT397">
        <v>0</v>
      </c>
      <c r="GU397" t="s">
        <v>270</v>
      </c>
      <c r="GV397">
        <f t="shared" si="366"/>
        <v>0</v>
      </c>
      <c r="GW397">
        <v>1</v>
      </c>
      <c r="GX397">
        <f t="shared" si="367"/>
        <v>0</v>
      </c>
      <c r="HA397">
        <v>0</v>
      </c>
      <c r="HB397">
        <v>0</v>
      </c>
      <c r="HC397">
        <f t="shared" si="462"/>
        <v>0</v>
      </c>
      <c r="HE397" t="s">
        <v>270</v>
      </c>
      <c r="HF397" t="s">
        <v>270</v>
      </c>
      <c r="HM397" t="s">
        <v>270</v>
      </c>
      <c r="HN397" t="s">
        <v>270</v>
      </c>
      <c r="HO397" t="s">
        <v>270</v>
      </c>
      <c r="HP397" t="s">
        <v>270</v>
      </c>
      <c r="HQ397" t="s">
        <v>270</v>
      </c>
      <c r="HS397">
        <v>0</v>
      </c>
      <c r="IK397">
        <v>0</v>
      </c>
    </row>
    <row r="399">
      <c r="A399" s="106">
        <v>51</v>
      </c>
      <c r="B399" s="106">
        <f>B375</f>
        <v>1</v>
      </c>
      <c r="C399" s="106">
        <f>A375</f>
        <v>5</v>
      </c>
      <c r="D399" s="106">
        <f>ROW(A375)</f>
        <v>375</v>
      </c>
      <c r="E399" s="106"/>
      <c r="F399" s="106" t="str">
        <f>IF(F375&lt;&gt;"",F375,"")</f>
        <v xml:space="preserve">Новый подраздел</v>
      </c>
      <c r="G399" s="106" t="str">
        <f>IF(G375&lt;&gt;"",G375,"")</f>
        <v xml:space="preserve">Прочие работы по ремонту оборудования ПС 110кВ (ремонт заземляющего контура)</v>
      </c>
      <c r="H399" s="106">
        <v>0</v>
      </c>
      <c r="I399" s="106"/>
      <c r="J399" s="106"/>
      <c r="K399" s="106"/>
      <c r="L399" s="106"/>
      <c r="M399" s="106"/>
      <c r="N399" s="106"/>
      <c r="O399" s="106">
        <f t="shared" ref="O399:T399" si="463">ROUND(AB399,2)</f>
        <v>451846.47000000003</v>
      </c>
      <c r="P399" s="106">
        <f t="shared" si="463"/>
        <v>198068.70000000001</v>
      </c>
      <c r="Q399" s="106">
        <f t="shared" si="463"/>
        <v>5432.8400000000001</v>
      </c>
      <c r="R399" s="106">
        <f t="shared" si="463"/>
        <v>2515.0999999999999</v>
      </c>
      <c r="S399" s="106">
        <f t="shared" si="463"/>
        <v>245829.83000000002</v>
      </c>
      <c r="T399" s="106">
        <f t="shared" si="463"/>
        <v>0</v>
      </c>
      <c r="U399" s="106">
        <f>AH399</f>
        <v>569.86379999999997</v>
      </c>
      <c r="V399" s="106">
        <f>AI399</f>
        <v>4.315199999999999</v>
      </c>
      <c r="W399" s="106">
        <f>ROUND(AJ399,2)</f>
        <v>0</v>
      </c>
      <c r="X399" s="106">
        <f>ROUND(AK399,2)</f>
        <v>229521.14999999999</v>
      </c>
      <c r="Y399" s="106">
        <f>ROUND(AL399,2)</f>
        <v>111017.46000000001</v>
      </c>
      <c r="Z399" s="106"/>
      <c r="AA399" s="106"/>
      <c r="AB399" s="106">
        <f>ROUND(SUMIF(AA379:AA397,"=404198080",O379:O397),2)</f>
        <v>451846.47000000003</v>
      </c>
      <c r="AC399" s="106">
        <f>ROUND(SUMIF(AA379:AA397,"=404198080",P379:P397),2)</f>
        <v>198068.70000000001</v>
      </c>
      <c r="AD399" s="106">
        <f>ROUND(SUMIF(AA379:AA397,"=404198080",Q379:Q397),2)</f>
        <v>5432.8400000000001</v>
      </c>
      <c r="AE399" s="106">
        <f>ROUND(SUMIF(AA379:AA397,"=404198080",R379:R397),2)</f>
        <v>2515.0999999999999</v>
      </c>
      <c r="AF399" s="106">
        <f>ROUND(SUMIF(AA379:AA397,"=404198080",S379:S397),2)</f>
        <v>245829.83000000002</v>
      </c>
      <c r="AG399" s="106">
        <f>ROUND(SUMIF(AA379:AA397,"=404198080",T379:T397),2)</f>
        <v>0</v>
      </c>
      <c r="AH399" s="106">
        <f>SUMIF(AA379:AA397,"=404198080",U379:U397)</f>
        <v>569.86379999999997</v>
      </c>
      <c r="AI399" s="106">
        <f>SUMIF(AA379:AA397,"=404198080",V379:V397)</f>
        <v>4.315199999999999</v>
      </c>
      <c r="AJ399" s="106">
        <f>ROUND(SUMIF(AA379:AA397,"=404198080",W379:W397),2)</f>
        <v>0</v>
      </c>
      <c r="AK399" s="106">
        <f>ROUND(SUMIF(AA379:AA397,"=404198080",X379:X397),2)</f>
        <v>229521.14999999999</v>
      </c>
      <c r="AL399" s="106">
        <f>ROUND(SUMIF(AA379:AA397,"=404198080",Y379:Y397),2)</f>
        <v>111017.46000000001</v>
      </c>
      <c r="AM399" s="106"/>
      <c r="AN399" s="106"/>
      <c r="AO399" s="106">
        <f t="shared" ref="AO399:BD399" si="464">ROUND(BX399,2)</f>
        <v>0</v>
      </c>
      <c r="AP399" s="106">
        <f t="shared" si="464"/>
        <v>0</v>
      </c>
      <c r="AQ399" s="106">
        <f t="shared" si="464"/>
        <v>0</v>
      </c>
      <c r="AR399" s="106">
        <f t="shared" si="464"/>
        <v>792385.08000000007</v>
      </c>
      <c r="AS399" s="106">
        <f t="shared" si="464"/>
        <v>455992.48999999999</v>
      </c>
      <c r="AT399" s="106">
        <f t="shared" si="464"/>
        <v>336392.59000000003</v>
      </c>
      <c r="AU399" s="106">
        <f t="shared" si="464"/>
        <v>0</v>
      </c>
      <c r="AV399" s="106">
        <f t="shared" si="464"/>
        <v>198068.70000000001</v>
      </c>
      <c r="AW399" s="106">
        <f t="shared" si="464"/>
        <v>198068.70000000001</v>
      </c>
      <c r="AX399" s="106">
        <f t="shared" si="464"/>
        <v>0</v>
      </c>
      <c r="AY399" s="106">
        <f t="shared" si="464"/>
        <v>198068.70000000001</v>
      </c>
      <c r="AZ399" s="106">
        <f t="shared" si="464"/>
        <v>0</v>
      </c>
      <c r="BA399" s="106">
        <f t="shared" si="464"/>
        <v>0</v>
      </c>
      <c r="BB399" s="106">
        <f t="shared" si="464"/>
        <v>0</v>
      </c>
      <c r="BC399" s="106">
        <f t="shared" si="464"/>
        <v>0</v>
      </c>
      <c r="BD399" s="106">
        <f t="shared" si="464"/>
        <v>0</v>
      </c>
      <c r="BE399" s="106"/>
      <c r="BF399" s="106"/>
      <c r="BG399" s="106"/>
      <c r="BH399" s="106"/>
      <c r="BI399" s="106"/>
      <c r="BJ399" s="106"/>
      <c r="BK399" s="106"/>
      <c r="BL399" s="106"/>
      <c r="BM399" s="106"/>
      <c r="BN399" s="106"/>
      <c r="BO399" s="106"/>
      <c r="BP399" s="106"/>
      <c r="BQ399" s="106"/>
      <c r="BR399" s="106"/>
      <c r="BS399" s="106"/>
      <c r="BT399" s="106"/>
      <c r="BU399" s="106"/>
      <c r="BV399" s="106"/>
      <c r="BW399" s="106"/>
      <c r="BX399" s="106">
        <f>ROUND(SUMIF(AA379:AA397,"=404198080",FQ379:FQ397),2)</f>
        <v>0</v>
      </c>
      <c r="BY399" s="106">
        <f>ROUND(SUMIF(AA379:AA397,"=404198080",FR379:FR397),2)</f>
        <v>0</v>
      </c>
      <c r="BZ399" s="106">
        <f>ROUND(SUMIF(AA379:AA397,"=404198080",GL379:GL397),2)</f>
        <v>0</v>
      </c>
      <c r="CA399" s="106">
        <f>ROUND(SUMIF(AA379:AA397,"=404198080",GM379:GM397),2)</f>
        <v>792385.08000000007</v>
      </c>
      <c r="CB399" s="106">
        <f>ROUND(SUMIF(AA379:AA397,"=404198080",GN379:GN397),2)</f>
        <v>455992.48999999999</v>
      </c>
      <c r="CC399" s="106">
        <f>ROUND(SUMIF(AA379:AA397,"=404198080",GO379:GO397),2)</f>
        <v>336392.59000000003</v>
      </c>
      <c r="CD399" s="106">
        <f>ROUND(SUMIF(AA379:AA397,"=404198080",GP379:GP397),2)</f>
        <v>0</v>
      </c>
      <c r="CE399" s="106">
        <f>AC399-BX399</f>
        <v>198068.70000000001</v>
      </c>
      <c r="CF399" s="106">
        <f>AC399-BY399</f>
        <v>198068.70000000001</v>
      </c>
      <c r="CG399" s="106">
        <f>BX399-BZ399</f>
        <v>0</v>
      </c>
      <c r="CH399" s="106">
        <f>AC399-BX399-BY399+BZ399</f>
        <v>198068.70000000001</v>
      </c>
      <c r="CI399" s="106">
        <f>BY399-BZ399</f>
        <v>0</v>
      </c>
      <c r="CJ399" s="106">
        <f>ROUND(SUMIF(AA379:AA397,"=404198080",GX379:GX397),2)</f>
        <v>0</v>
      </c>
      <c r="CK399" s="106">
        <f>ROUND(SUMIF(AA379:AA397,"=404198080",GY379:GY397),2)</f>
        <v>0</v>
      </c>
      <c r="CL399" s="106">
        <f>ROUND(SUMIF(AA379:AA397,"=404198080",GZ379:GZ397),2)</f>
        <v>0</v>
      </c>
      <c r="CM399" s="106">
        <f>ROUND(SUMIF(AA379:AA397,"=404198080",HD379:HD397),2)</f>
        <v>0</v>
      </c>
      <c r="CN399" s="106"/>
      <c r="CO399" s="106"/>
      <c r="CP399" s="106"/>
      <c r="CQ399" s="106"/>
      <c r="CR399" s="106"/>
      <c r="CS399" s="106"/>
      <c r="CT399" s="106"/>
      <c r="CU399" s="106"/>
      <c r="CV399" s="106"/>
      <c r="CW399" s="106"/>
      <c r="CX399" s="106"/>
      <c r="CY399" s="106"/>
      <c r="CZ399" s="106"/>
      <c r="DA399" s="106"/>
      <c r="DB399" s="106"/>
      <c r="DC399" s="106"/>
      <c r="DD399" s="106"/>
      <c r="DE399" s="106"/>
      <c r="DF399" s="106"/>
      <c r="DG399" s="107"/>
      <c r="DH399" s="107"/>
      <c r="DI399" s="107"/>
      <c r="DJ399" s="107"/>
      <c r="DK399" s="107"/>
      <c r="DL399" s="107"/>
      <c r="DM399" s="107"/>
      <c r="DN399" s="107"/>
      <c r="DO399" s="107"/>
      <c r="DP399" s="107"/>
      <c r="DQ399" s="107"/>
      <c r="DR399" s="107"/>
      <c r="DS399" s="107"/>
      <c r="DT399" s="107"/>
      <c r="DU399" s="107"/>
      <c r="DV399" s="107"/>
      <c r="DW399" s="107"/>
      <c r="DX399" s="107"/>
      <c r="DY399" s="107"/>
      <c r="DZ399" s="107"/>
      <c r="EA399" s="107"/>
      <c r="EB399" s="107"/>
      <c r="EC399" s="107"/>
      <c r="ED399" s="107"/>
      <c r="EE399" s="107"/>
      <c r="EF399" s="107"/>
      <c r="EG399" s="107"/>
      <c r="EH399" s="107"/>
      <c r="EI399" s="107"/>
      <c r="EJ399" s="107"/>
      <c r="EK399" s="107"/>
      <c r="EL399" s="107"/>
      <c r="EM399" s="107"/>
      <c r="EN399" s="107"/>
      <c r="EO399" s="107"/>
      <c r="EP399" s="107"/>
      <c r="EQ399" s="107"/>
      <c r="ER399" s="107"/>
      <c r="ES399" s="107"/>
      <c r="ET399" s="107"/>
      <c r="EU399" s="107"/>
      <c r="EV399" s="107"/>
      <c r="EW399" s="107"/>
      <c r="EX399" s="107"/>
      <c r="EY399" s="107"/>
      <c r="EZ399" s="107"/>
      <c r="FA399" s="107"/>
      <c r="FB399" s="107"/>
      <c r="FC399" s="107"/>
      <c r="FD399" s="107"/>
      <c r="FE399" s="107"/>
      <c r="FF399" s="107"/>
      <c r="FG399" s="107"/>
      <c r="FH399" s="107"/>
      <c r="FI399" s="107"/>
      <c r="FJ399" s="107"/>
      <c r="FK399" s="107"/>
      <c r="FL399" s="107"/>
      <c r="FM399" s="107"/>
      <c r="FN399" s="107"/>
      <c r="FO399" s="107"/>
      <c r="FP399" s="107"/>
      <c r="FQ399" s="107"/>
      <c r="FR399" s="107"/>
      <c r="FS399" s="107"/>
      <c r="FT399" s="107"/>
      <c r="FU399" s="107"/>
      <c r="FV399" s="107"/>
      <c r="FW399" s="107"/>
      <c r="FX399" s="107"/>
      <c r="FY399" s="107"/>
      <c r="FZ399" s="107"/>
      <c r="GA399" s="107"/>
      <c r="GB399" s="107"/>
      <c r="GC399" s="107"/>
      <c r="GD399" s="107"/>
      <c r="GE399" s="107"/>
      <c r="GF399" s="107"/>
      <c r="GG399" s="107"/>
      <c r="GH399" s="107"/>
      <c r="GI399" s="107"/>
      <c r="GJ399" s="107"/>
      <c r="GK399" s="107"/>
      <c r="GL399" s="107"/>
      <c r="GM399" s="107"/>
      <c r="GN399" s="107"/>
      <c r="GO399" s="107"/>
      <c r="GP399" s="107"/>
      <c r="GQ399" s="107"/>
      <c r="GR399" s="107"/>
      <c r="GS399" s="107"/>
      <c r="GT399" s="107"/>
      <c r="GU399" s="107"/>
      <c r="GV399" s="107"/>
      <c r="GW399" s="107"/>
      <c r="GX399" s="107">
        <v>0</v>
      </c>
    </row>
    <row r="401">
      <c r="A401" s="108">
        <v>50</v>
      </c>
      <c r="B401" s="108">
        <v>0</v>
      </c>
      <c r="C401" s="108">
        <v>0</v>
      </c>
      <c r="D401" s="108">
        <v>1</v>
      </c>
      <c r="E401" s="108">
        <v>201</v>
      </c>
      <c r="F401" s="108">
        <f>ROUND(Source!O399,O401)</f>
        <v>451846.47000000003</v>
      </c>
      <c r="G401" s="108" t="s">
        <v>359</v>
      </c>
      <c r="H401" s="108" t="s">
        <v>360</v>
      </c>
      <c r="I401" s="108"/>
      <c r="J401" s="108"/>
      <c r="K401" s="108">
        <v>201</v>
      </c>
      <c r="L401" s="108">
        <v>1</v>
      </c>
      <c r="M401" s="108">
        <v>3</v>
      </c>
      <c r="N401" s="108" t="s">
        <v>270</v>
      </c>
      <c r="O401" s="108">
        <v>2</v>
      </c>
      <c r="P401" s="108"/>
      <c r="Q401" s="108"/>
      <c r="R401" s="108"/>
      <c r="S401" s="108"/>
      <c r="T401" s="108"/>
      <c r="U401" s="108"/>
      <c r="V401" s="108"/>
      <c r="W401" s="108">
        <v>451846.47000000003</v>
      </c>
      <c r="X401" s="108">
        <v>1</v>
      </c>
      <c r="Y401" s="108">
        <v>451846.47000000003</v>
      </c>
      <c r="Z401" s="108"/>
      <c r="AA401" s="108"/>
      <c r="AB401" s="108"/>
    </row>
    <row r="402">
      <c r="A402" s="108">
        <v>50</v>
      </c>
      <c r="B402" s="108">
        <v>0</v>
      </c>
      <c r="C402" s="108">
        <v>0</v>
      </c>
      <c r="D402" s="108">
        <v>1</v>
      </c>
      <c r="E402" s="108">
        <v>202</v>
      </c>
      <c r="F402" s="108">
        <f>ROUND(Source!P399,O402)</f>
        <v>198068.70000000001</v>
      </c>
      <c r="G402" s="108" t="s">
        <v>361</v>
      </c>
      <c r="H402" s="108" t="s">
        <v>362</v>
      </c>
      <c r="I402" s="108"/>
      <c r="J402" s="108"/>
      <c r="K402" s="108">
        <v>202</v>
      </c>
      <c r="L402" s="108">
        <v>2</v>
      </c>
      <c r="M402" s="108">
        <v>3</v>
      </c>
      <c r="N402" s="108" t="s">
        <v>270</v>
      </c>
      <c r="O402" s="108">
        <v>2</v>
      </c>
      <c r="P402" s="108"/>
      <c r="Q402" s="108"/>
      <c r="R402" s="108"/>
      <c r="S402" s="108"/>
      <c r="T402" s="108"/>
      <c r="U402" s="108"/>
      <c r="V402" s="108"/>
      <c r="W402" s="108">
        <v>198068.70000000001</v>
      </c>
      <c r="X402" s="108">
        <v>1</v>
      </c>
      <c r="Y402" s="108">
        <v>198068.70000000001</v>
      </c>
      <c r="Z402" s="108"/>
      <c r="AA402" s="108"/>
      <c r="AB402" s="108"/>
    </row>
    <row r="403">
      <c r="A403" s="108">
        <v>50</v>
      </c>
      <c r="B403" s="108">
        <v>0</v>
      </c>
      <c r="C403" s="108">
        <v>0</v>
      </c>
      <c r="D403" s="108">
        <v>1</v>
      </c>
      <c r="E403" s="108">
        <v>222</v>
      </c>
      <c r="F403" s="108">
        <f>ROUND(Source!AO399,O403)</f>
        <v>0</v>
      </c>
      <c r="G403" s="108" t="s">
        <v>363</v>
      </c>
      <c r="H403" s="108" t="s">
        <v>364</v>
      </c>
      <c r="I403" s="108"/>
      <c r="J403" s="108"/>
      <c r="K403" s="108">
        <v>222</v>
      </c>
      <c r="L403" s="108">
        <v>3</v>
      </c>
      <c r="M403" s="108">
        <v>3</v>
      </c>
      <c r="N403" s="108" t="s">
        <v>270</v>
      </c>
      <c r="O403" s="108">
        <v>2</v>
      </c>
      <c r="P403" s="108"/>
      <c r="Q403" s="108"/>
      <c r="R403" s="108"/>
      <c r="S403" s="108"/>
      <c r="T403" s="108"/>
      <c r="U403" s="108"/>
      <c r="V403" s="108"/>
      <c r="W403" s="108">
        <v>0</v>
      </c>
      <c r="X403" s="108">
        <v>1</v>
      </c>
      <c r="Y403" s="108">
        <v>0</v>
      </c>
      <c r="Z403" s="108"/>
      <c r="AA403" s="108"/>
      <c r="AB403" s="108"/>
    </row>
    <row r="404">
      <c r="A404" s="108">
        <v>50</v>
      </c>
      <c r="B404" s="108">
        <v>0</v>
      </c>
      <c r="C404" s="108">
        <v>0</v>
      </c>
      <c r="D404" s="108">
        <v>1</v>
      </c>
      <c r="E404" s="108">
        <v>225</v>
      </c>
      <c r="F404" s="108">
        <f>ROUND(Source!AV399,O404)</f>
        <v>198068.70000000001</v>
      </c>
      <c r="G404" s="108" t="s">
        <v>365</v>
      </c>
      <c r="H404" s="108" t="s">
        <v>366</v>
      </c>
      <c r="I404" s="108"/>
      <c r="J404" s="108"/>
      <c r="K404" s="108">
        <v>225</v>
      </c>
      <c r="L404" s="108">
        <v>4</v>
      </c>
      <c r="M404" s="108">
        <v>3</v>
      </c>
      <c r="N404" s="108" t="s">
        <v>270</v>
      </c>
      <c r="O404" s="108">
        <v>2</v>
      </c>
      <c r="P404" s="108"/>
      <c r="Q404" s="108"/>
      <c r="R404" s="108"/>
      <c r="S404" s="108"/>
      <c r="T404" s="108"/>
      <c r="U404" s="108"/>
      <c r="V404" s="108"/>
      <c r="W404" s="108">
        <v>198068.70000000001</v>
      </c>
      <c r="X404" s="108">
        <v>1</v>
      </c>
      <c r="Y404" s="108">
        <v>198068.70000000001</v>
      </c>
      <c r="Z404" s="108"/>
      <c r="AA404" s="108"/>
      <c r="AB404" s="108"/>
    </row>
    <row r="405">
      <c r="A405" s="108">
        <v>50</v>
      </c>
      <c r="B405" s="108">
        <v>0</v>
      </c>
      <c r="C405" s="108">
        <v>0</v>
      </c>
      <c r="D405" s="108">
        <v>1</v>
      </c>
      <c r="E405" s="108">
        <v>226</v>
      </c>
      <c r="F405" s="108">
        <f>ROUND(Source!AW399,O405)</f>
        <v>198068.70000000001</v>
      </c>
      <c r="G405" s="108" t="s">
        <v>367</v>
      </c>
      <c r="H405" s="108" t="s">
        <v>368</v>
      </c>
      <c r="I405" s="108"/>
      <c r="J405" s="108"/>
      <c r="K405" s="108">
        <v>226</v>
      </c>
      <c r="L405" s="108">
        <v>5</v>
      </c>
      <c r="M405" s="108">
        <v>3</v>
      </c>
      <c r="N405" s="108" t="s">
        <v>270</v>
      </c>
      <c r="O405" s="108">
        <v>2</v>
      </c>
      <c r="P405" s="108"/>
      <c r="Q405" s="108"/>
      <c r="R405" s="108"/>
      <c r="S405" s="108"/>
      <c r="T405" s="108"/>
      <c r="U405" s="108"/>
      <c r="V405" s="108"/>
      <c r="W405" s="108">
        <v>198068.70000000001</v>
      </c>
      <c r="X405" s="108">
        <v>1</v>
      </c>
      <c r="Y405" s="108">
        <v>198068.70000000001</v>
      </c>
      <c r="Z405" s="108"/>
      <c r="AA405" s="108"/>
      <c r="AB405" s="108"/>
    </row>
    <row r="406">
      <c r="A406" s="108">
        <v>50</v>
      </c>
      <c r="B406" s="108">
        <v>0</v>
      </c>
      <c r="C406" s="108">
        <v>0</v>
      </c>
      <c r="D406" s="108">
        <v>1</v>
      </c>
      <c r="E406" s="108">
        <v>227</v>
      </c>
      <c r="F406" s="108">
        <f>ROUND(Source!AX399,O406)</f>
        <v>0</v>
      </c>
      <c r="G406" s="108" t="s">
        <v>369</v>
      </c>
      <c r="H406" s="108" t="s">
        <v>370</v>
      </c>
      <c r="I406" s="108"/>
      <c r="J406" s="108"/>
      <c r="K406" s="108">
        <v>227</v>
      </c>
      <c r="L406" s="108">
        <v>6</v>
      </c>
      <c r="M406" s="108">
        <v>3</v>
      </c>
      <c r="N406" s="108" t="s">
        <v>270</v>
      </c>
      <c r="O406" s="108">
        <v>2</v>
      </c>
      <c r="P406" s="108"/>
      <c r="Q406" s="108"/>
      <c r="R406" s="108"/>
      <c r="S406" s="108"/>
      <c r="T406" s="108"/>
      <c r="U406" s="108"/>
      <c r="V406" s="108"/>
      <c r="W406" s="108">
        <v>0</v>
      </c>
      <c r="X406" s="108">
        <v>1</v>
      </c>
      <c r="Y406" s="108">
        <v>0</v>
      </c>
      <c r="Z406" s="108"/>
      <c r="AA406" s="108"/>
      <c r="AB406" s="108"/>
    </row>
    <row r="407">
      <c r="A407" s="108">
        <v>50</v>
      </c>
      <c r="B407" s="108">
        <v>0</v>
      </c>
      <c r="C407" s="108">
        <v>0</v>
      </c>
      <c r="D407" s="108">
        <v>1</v>
      </c>
      <c r="E407" s="108">
        <v>228</v>
      </c>
      <c r="F407" s="108">
        <f>ROUND(Source!AY399,O407)</f>
        <v>198068.70000000001</v>
      </c>
      <c r="G407" s="108" t="s">
        <v>371</v>
      </c>
      <c r="H407" s="108" t="s">
        <v>372</v>
      </c>
      <c r="I407" s="108"/>
      <c r="J407" s="108"/>
      <c r="K407" s="108">
        <v>228</v>
      </c>
      <c r="L407" s="108">
        <v>7</v>
      </c>
      <c r="M407" s="108">
        <v>3</v>
      </c>
      <c r="N407" s="108" t="s">
        <v>270</v>
      </c>
      <c r="O407" s="108">
        <v>2</v>
      </c>
      <c r="P407" s="108"/>
      <c r="Q407" s="108"/>
      <c r="R407" s="108"/>
      <c r="S407" s="108"/>
      <c r="T407" s="108"/>
      <c r="U407" s="108"/>
      <c r="V407" s="108"/>
      <c r="W407" s="108">
        <v>198068.70000000001</v>
      </c>
      <c r="X407" s="108">
        <v>1</v>
      </c>
      <c r="Y407" s="108">
        <v>198068.70000000001</v>
      </c>
      <c r="Z407" s="108"/>
      <c r="AA407" s="108"/>
      <c r="AB407" s="108"/>
    </row>
    <row r="408">
      <c r="A408" s="108">
        <v>50</v>
      </c>
      <c r="B408" s="108">
        <v>0</v>
      </c>
      <c r="C408" s="108">
        <v>0</v>
      </c>
      <c r="D408" s="108">
        <v>1</v>
      </c>
      <c r="E408" s="108">
        <v>216</v>
      </c>
      <c r="F408" s="108">
        <f>ROUND(Source!AP399,O408)</f>
        <v>0</v>
      </c>
      <c r="G408" s="108" t="s">
        <v>373</v>
      </c>
      <c r="H408" s="108" t="s">
        <v>374</v>
      </c>
      <c r="I408" s="108"/>
      <c r="J408" s="108"/>
      <c r="K408" s="108">
        <v>216</v>
      </c>
      <c r="L408" s="108">
        <v>8</v>
      </c>
      <c r="M408" s="108">
        <v>3</v>
      </c>
      <c r="N408" s="108" t="s">
        <v>270</v>
      </c>
      <c r="O408" s="108">
        <v>2</v>
      </c>
      <c r="P408" s="108"/>
      <c r="Q408" s="108"/>
      <c r="R408" s="108"/>
      <c r="S408" s="108"/>
      <c r="T408" s="108"/>
      <c r="U408" s="108"/>
      <c r="V408" s="108"/>
      <c r="W408" s="108">
        <v>0</v>
      </c>
      <c r="X408" s="108">
        <v>1</v>
      </c>
      <c r="Y408" s="108">
        <v>0</v>
      </c>
      <c r="Z408" s="108"/>
      <c r="AA408" s="108"/>
      <c r="AB408" s="108"/>
    </row>
    <row r="409">
      <c r="A409" s="108">
        <v>50</v>
      </c>
      <c r="B409" s="108">
        <v>0</v>
      </c>
      <c r="C409" s="108">
        <v>0</v>
      </c>
      <c r="D409" s="108">
        <v>1</v>
      </c>
      <c r="E409" s="108">
        <v>223</v>
      </c>
      <c r="F409" s="108">
        <f>ROUND(Source!AQ399,O409)</f>
        <v>0</v>
      </c>
      <c r="G409" s="108" t="s">
        <v>375</v>
      </c>
      <c r="H409" s="108" t="s">
        <v>376</v>
      </c>
      <c r="I409" s="108"/>
      <c r="J409" s="108"/>
      <c r="K409" s="108">
        <v>223</v>
      </c>
      <c r="L409" s="108">
        <v>9</v>
      </c>
      <c r="M409" s="108">
        <v>3</v>
      </c>
      <c r="N409" s="108" t="s">
        <v>270</v>
      </c>
      <c r="O409" s="108">
        <v>2</v>
      </c>
      <c r="P409" s="108"/>
      <c r="Q409" s="108"/>
      <c r="R409" s="108"/>
      <c r="S409" s="108"/>
      <c r="T409" s="108"/>
      <c r="U409" s="108"/>
      <c r="V409" s="108"/>
      <c r="W409" s="108">
        <v>0</v>
      </c>
      <c r="X409" s="108">
        <v>1</v>
      </c>
      <c r="Y409" s="108">
        <v>0</v>
      </c>
      <c r="Z409" s="108"/>
      <c r="AA409" s="108"/>
      <c r="AB409" s="108"/>
    </row>
    <row r="410">
      <c r="A410" s="108">
        <v>50</v>
      </c>
      <c r="B410" s="108">
        <v>0</v>
      </c>
      <c r="C410" s="108">
        <v>0</v>
      </c>
      <c r="D410" s="108">
        <v>1</v>
      </c>
      <c r="E410" s="108">
        <v>229</v>
      </c>
      <c r="F410" s="108">
        <f>ROUND(Source!AZ399,O410)</f>
        <v>0</v>
      </c>
      <c r="G410" s="108" t="s">
        <v>377</v>
      </c>
      <c r="H410" s="108" t="s">
        <v>378</v>
      </c>
      <c r="I410" s="108"/>
      <c r="J410" s="108"/>
      <c r="K410" s="108">
        <v>229</v>
      </c>
      <c r="L410" s="108">
        <v>10</v>
      </c>
      <c r="M410" s="108">
        <v>3</v>
      </c>
      <c r="N410" s="108" t="s">
        <v>270</v>
      </c>
      <c r="O410" s="108">
        <v>2</v>
      </c>
      <c r="P410" s="108"/>
      <c r="Q410" s="108"/>
      <c r="R410" s="108"/>
      <c r="S410" s="108"/>
      <c r="T410" s="108"/>
      <c r="U410" s="108"/>
      <c r="V410" s="108"/>
      <c r="W410" s="108">
        <v>0</v>
      </c>
      <c r="X410" s="108">
        <v>1</v>
      </c>
      <c r="Y410" s="108">
        <v>0</v>
      </c>
      <c r="Z410" s="108"/>
      <c r="AA410" s="108"/>
      <c r="AB410" s="108"/>
    </row>
    <row r="411">
      <c r="A411" s="108">
        <v>50</v>
      </c>
      <c r="B411" s="108">
        <v>0</v>
      </c>
      <c r="C411" s="108">
        <v>0</v>
      </c>
      <c r="D411" s="108">
        <v>1</v>
      </c>
      <c r="E411" s="108">
        <v>203</v>
      </c>
      <c r="F411" s="108">
        <f>ROUND(Source!Q399,O411)</f>
        <v>5432.8400000000001</v>
      </c>
      <c r="G411" s="108" t="s">
        <v>379</v>
      </c>
      <c r="H411" s="108" t="s">
        <v>380</v>
      </c>
      <c r="I411" s="108"/>
      <c r="J411" s="108"/>
      <c r="K411" s="108">
        <v>203</v>
      </c>
      <c r="L411" s="108">
        <v>11</v>
      </c>
      <c r="M411" s="108">
        <v>3</v>
      </c>
      <c r="N411" s="108" t="s">
        <v>270</v>
      </c>
      <c r="O411" s="108">
        <v>2</v>
      </c>
      <c r="P411" s="108"/>
      <c r="Q411" s="108"/>
      <c r="R411" s="108"/>
      <c r="S411" s="108"/>
      <c r="T411" s="108"/>
      <c r="U411" s="108"/>
      <c r="V411" s="108"/>
      <c r="W411" s="108">
        <v>5432.8400000000011</v>
      </c>
      <c r="X411" s="108">
        <v>1</v>
      </c>
      <c r="Y411" s="108">
        <v>5432.8400000000011</v>
      </c>
      <c r="Z411" s="108"/>
      <c r="AA411" s="108"/>
      <c r="AB411" s="108"/>
    </row>
    <row r="412">
      <c r="A412" s="108">
        <v>50</v>
      </c>
      <c r="B412" s="108">
        <v>0</v>
      </c>
      <c r="C412" s="108">
        <v>0</v>
      </c>
      <c r="D412" s="108">
        <v>1</v>
      </c>
      <c r="E412" s="108">
        <v>231</v>
      </c>
      <c r="F412" s="108">
        <f>ROUND(Source!BB399,O412)</f>
        <v>0</v>
      </c>
      <c r="G412" s="108" t="s">
        <v>381</v>
      </c>
      <c r="H412" s="108" t="s">
        <v>382</v>
      </c>
      <c r="I412" s="108"/>
      <c r="J412" s="108"/>
      <c r="K412" s="108">
        <v>231</v>
      </c>
      <c r="L412" s="108">
        <v>12</v>
      </c>
      <c r="M412" s="108">
        <v>3</v>
      </c>
      <c r="N412" s="108" t="s">
        <v>270</v>
      </c>
      <c r="O412" s="108">
        <v>2</v>
      </c>
      <c r="P412" s="108"/>
      <c r="Q412" s="108"/>
      <c r="R412" s="108"/>
      <c r="S412" s="108"/>
      <c r="T412" s="108"/>
      <c r="U412" s="108"/>
      <c r="V412" s="108"/>
      <c r="W412" s="108">
        <v>0</v>
      </c>
      <c r="X412" s="108">
        <v>1</v>
      </c>
      <c r="Y412" s="108">
        <v>0</v>
      </c>
      <c r="Z412" s="108"/>
      <c r="AA412" s="108"/>
      <c r="AB412" s="108"/>
    </row>
    <row r="413">
      <c r="A413" s="108">
        <v>50</v>
      </c>
      <c r="B413" s="108">
        <v>0</v>
      </c>
      <c r="C413" s="108">
        <v>0</v>
      </c>
      <c r="D413" s="108">
        <v>1</v>
      </c>
      <c r="E413" s="108">
        <v>204</v>
      </c>
      <c r="F413" s="108">
        <f>ROUND(Source!R399,O413)</f>
        <v>2515.0999999999999</v>
      </c>
      <c r="G413" s="108" t="s">
        <v>383</v>
      </c>
      <c r="H413" s="108" t="s">
        <v>384</v>
      </c>
      <c r="I413" s="108"/>
      <c r="J413" s="108"/>
      <c r="K413" s="108">
        <v>204</v>
      </c>
      <c r="L413" s="108">
        <v>13</v>
      </c>
      <c r="M413" s="108">
        <v>3</v>
      </c>
      <c r="N413" s="108" t="s">
        <v>270</v>
      </c>
      <c r="O413" s="108">
        <v>2</v>
      </c>
      <c r="P413" s="108"/>
      <c r="Q413" s="108"/>
      <c r="R413" s="108"/>
      <c r="S413" s="108"/>
      <c r="T413" s="108"/>
      <c r="U413" s="108"/>
      <c r="V413" s="108"/>
      <c r="W413" s="108">
        <v>2515.0999999999999</v>
      </c>
      <c r="X413" s="108">
        <v>1</v>
      </c>
      <c r="Y413" s="108">
        <v>2515.0999999999999</v>
      </c>
      <c r="Z413" s="108"/>
      <c r="AA413" s="108"/>
      <c r="AB413" s="108"/>
    </row>
    <row r="414">
      <c r="A414" s="108">
        <v>50</v>
      </c>
      <c r="B414" s="108">
        <v>0</v>
      </c>
      <c r="C414" s="108">
        <v>0</v>
      </c>
      <c r="D414" s="108">
        <v>1</v>
      </c>
      <c r="E414" s="108">
        <v>205</v>
      </c>
      <c r="F414" s="108">
        <f>ROUND(Source!S399,O414)</f>
        <v>245829.83000000002</v>
      </c>
      <c r="G414" s="108" t="s">
        <v>385</v>
      </c>
      <c r="H414" s="108" t="s">
        <v>386</v>
      </c>
      <c r="I414" s="108"/>
      <c r="J414" s="108"/>
      <c r="K414" s="108">
        <v>205</v>
      </c>
      <c r="L414" s="108">
        <v>14</v>
      </c>
      <c r="M414" s="108">
        <v>3</v>
      </c>
      <c r="N414" s="108" t="s">
        <v>270</v>
      </c>
      <c r="O414" s="108">
        <v>2</v>
      </c>
      <c r="P414" s="108"/>
      <c r="Q414" s="108"/>
      <c r="R414" s="108"/>
      <c r="S414" s="108"/>
      <c r="T414" s="108"/>
      <c r="U414" s="108"/>
      <c r="V414" s="108"/>
      <c r="W414" s="108">
        <v>245829.83000000002</v>
      </c>
      <c r="X414" s="108">
        <v>1</v>
      </c>
      <c r="Y414" s="108">
        <v>245829.83000000002</v>
      </c>
      <c r="Z414" s="108"/>
      <c r="AA414" s="108"/>
      <c r="AB414" s="108"/>
    </row>
    <row r="415">
      <c r="A415" s="108">
        <v>50</v>
      </c>
      <c r="B415" s="108">
        <v>0</v>
      </c>
      <c r="C415" s="108">
        <v>0</v>
      </c>
      <c r="D415" s="108">
        <v>1</v>
      </c>
      <c r="E415" s="108">
        <v>232</v>
      </c>
      <c r="F415" s="108">
        <f>ROUND(Source!BC399,O415)</f>
        <v>0</v>
      </c>
      <c r="G415" s="108" t="s">
        <v>387</v>
      </c>
      <c r="H415" s="108" t="s">
        <v>388</v>
      </c>
      <c r="I415" s="108"/>
      <c r="J415" s="108"/>
      <c r="K415" s="108">
        <v>232</v>
      </c>
      <c r="L415" s="108">
        <v>15</v>
      </c>
      <c r="M415" s="108">
        <v>3</v>
      </c>
      <c r="N415" s="108" t="s">
        <v>270</v>
      </c>
      <c r="O415" s="108">
        <v>2</v>
      </c>
      <c r="P415" s="108"/>
      <c r="Q415" s="108"/>
      <c r="R415" s="108"/>
      <c r="S415" s="108"/>
      <c r="T415" s="108"/>
      <c r="U415" s="108"/>
      <c r="V415" s="108"/>
      <c r="W415" s="108">
        <v>0</v>
      </c>
      <c r="X415" s="108">
        <v>1</v>
      </c>
      <c r="Y415" s="108">
        <v>0</v>
      </c>
      <c r="Z415" s="108"/>
      <c r="AA415" s="108"/>
      <c r="AB415" s="108"/>
    </row>
    <row r="416">
      <c r="A416" s="108">
        <v>50</v>
      </c>
      <c r="B416" s="108">
        <v>0</v>
      </c>
      <c r="C416" s="108">
        <v>0</v>
      </c>
      <c r="D416" s="108">
        <v>1</v>
      </c>
      <c r="E416" s="108">
        <v>214</v>
      </c>
      <c r="F416" s="108">
        <f>ROUND(Source!AS399,O416)</f>
        <v>455992.48999999999</v>
      </c>
      <c r="G416" s="108" t="s">
        <v>389</v>
      </c>
      <c r="H416" s="108" t="s">
        <v>390</v>
      </c>
      <c r="I416" s="108"/>
      <c r="J416" s="108"/>
      <c r="K416" s="108">
        <v>214</v>
      </c>
      <c r="L416" s="108">
        <v>16</v>
      </c>
      <c r="M416" s="108">
        <v>3</v>
      </c>
      <c r="N416" s="108" t="s">
        <v>270</v>
      </c>
      <c r="O416" s="108">
        <v>2</v>
      </c>
      <c r="P416" s="108"/>
      <c r="Q416" s="108"/>
      <c r="R416" s="108"/>
      <c r="S416" s="108"/>
      <c r="T416" s="108"/>
      <c r="U416" s="108"/>
      <c r="V416" s="108"/>
      <c r="W416" s="108">
        <v>455992.48999999999</v>
      </c>
      <c r="X416" s="108">
        <v>1</v>
      </c>
      <c r="Y416" s="108">
        <v>455992.48999999999</v>
      </c>
      <c r="Z416" s="108"/>
      <c r="AA416" s="108"/>
      <c r="AB416" s="108"/>
    </row>
    <row r="417">
      <c r="A417" s="108">
        <v>50</v>
      </c>
      <c r="B417" s="108">
        <v>0</v>
      </c>
      <c r="C417" s="108">
        <v>0</v>
      </c>
      <c r="D417" s="108">
        <v>1</v>
      </c>
      <c r="E417" s="108">
        <v>215</v>
      </c>
      <c r="F417" s="108">
        <f>ROUND(Source!AT399,O417)</f>
        <v>336392.59000000003</v>
      </c>
      <c r="G417" s="108" t="s">
        <v>391</v>
      </c>
      <c r="H417" s="108" t="s">
        <v>392</v>
      </c>
      <c r="I417" s="108"/>
      <c r="J417" s="108"/>
      <c r="K417" s="108">
        <v>215</v>
      </c>
      <c r="L417" s="108">
        <v>17</v>
      </c>
      <c r="M417" s="108">
        <v>3</v>
      </c>
      <c r="N417" s="108" t="s">
        <v>270</v>
      </c>
      <c r="O417" s="108">
        <v>2</v>
      </c>
      <c r="P417" s="108"/>
      <c r="Q417" s="108"/>
      <c r="R417" s="108"/>
      <c r="S417" s="108"/>
      <c r="T417" s="108"/>
      <c r="U417" s="108"/>
      <c r="V417" s="108"/>
      <c r="W417" s="108">
        <v>336392.59000000003</v>
      </c>
      <c r="X417" s="108">
        <v>1</v>
      </c>
      <c r="Y417" s="108">
        <v>336392.59000000003</v>
      </c>
      <c r="Z417" s="108"/>
      <c r="AA417" s="108"/>
      <c r="AB417" s="108"/>
    </row>
    <row r="418">
      <c r="A418" s="108">
        <v>50</v>
      </c>
      <c r="B418" s="108">
        <v>0</v>
      </c>
      <c r="C418" s="108">
        <v>0</v>
      </c>
      <c r="D418" s="108">
        <v>1</v>
      </c>
      <c r="E418" s="108">
        <v>217</v>
      </c>
      <c r="F418" s="108">
        <f>ROUND(Source!AU399,O418)</f>
        <v>0</v>
      </c>
      <c r="G418" s="108" t="s">
        <v>393</v>
      </c>
      <c r="H418" s="108" t="s">
        <v>394</v>
      </c>
      <c r="I418" s="108"/>
      <c r="J418" s="108"/>
      <c r="K418" s="108">
        <v>217</v>
      </c>
      <c r="L418" s="108">
        <v>18</v>
      </c>
      <c r="M418" s="108">
        <v>3</v>
      </c>
      <c r="N418" s="108" t="s">
        <v>270</v>
      </c>
      <c r="O418" s="108">
        <v>2</v>
      </c>
      <c r="P418" s="108"/>
      <c r="Q418" s="108"/>
      <c r="R418" s="108"/>
      <c r="S418" s="108"/>
      <c r="T418" s="108"/>
      <c r="U418" s="108"/>
      <c r="V418" s="108"/>
      <c r="W418" s="108">
        <v>0</v>
      </c>
      <c r="X418" s="108">
        <v>1</v>
      </c>
      <c r="Y418" s="108">
        <v>0</v>
      </c>
      <c r="Z418" s="108"/>
      <c r="AA418" s="108"/>
      <c r="AB418" s="108"/>
    </row>
    <row r="419">
      <c r="A419" s="108">
        <v>50</v>
      </c>
      <c r="B419" s="108">
        <v>0</v>
      </c>
      <c r="C419" s="108">
        <v>0</v>
      </c>
      <c r="D419" s="108">
        <v>1</v>
      </c>
      <c r="E419" s="108">
        <v>230</v>
      </c>
      <c r="F419" s="108">
        <f>ROUND(Source!BA399,O419)</f>
        <v>0</v>
      </c>
      <c r="G419" s="108" t="s">
        <v>395</v>
      </c>
      <c r="H419" s="108" t="s">
        <v>396</v>
      </c>
      <c r="I419" s="108"/>
      <c r="J419" s="108"/>
      <c r="K419" s="108">
        <v>230</v>
      </c>
      <c r="L419" s="108">
        <v>19</v>
      </c>
      <c r="M419" s="108">
        <v>3</v>
      </c>
      <c r="N419" s="108" t="s">
        <v>270</v>
      </c>
      <c r="O419" s="108">
        <v>2</v>
      </c>
      <c r="P419" s="108"/>
      <c r="Q419" s="108"/>
      <c r="R419" s="108"/>
      <c r="S419" s="108"/>
      <c r="T419" s="108"/>
      <c r="U419" s="108"/>
      <c r="V419" s="108"/>
      <c r="W419" s="108">
        <v>0</v>
      </c>
      <c r="X419" s="108">
        <v>1</v>
      </c>
      <c r="Y419" s="108">
        <v>0</v>
      </c>
      <c r="Z419" s="108"/>
      <c r="AA419" s="108"/>
      <c r="AB419" s="108"/>
    </row>
    <row r="420">
      <c r="A420" s="108">
        <v>50</v>
      </c>
      <c r="B420" s="108">
        <v>0</v>
      </c>
      <c r="C420" s="108">
        <v>0</v>
      </c>
      <c r="D420" s="108">
        <v>1</v>
      </c>
      <c r="E420" s="108">
        <v>206</v>
      </c>
      <c r="F420" s="108">
        <f>ROUND(Source!T399,O420)</f>
        <v>0</v>
      </c>
      <c r="G420" s="108" t="s">
        <v>397</v>
      </c>
      <c r="H420" s="108" t="s">
        <v>398</v>
      </c>
      <c r="I420" s="108"/>
      <c r="J420" s="108"/>
      <c r="K420" s="108">
        <v>206</v>
      </c>
      <c r="L420" s="108">
        <v>20</v>
      </c>
      <c r="M420" s="108">
        <v>3</v>
      </c>
      <c r="N420" s="108" t="s">
        <v>270</v>
      </c>
      <c r="O420" s="108">
        <v>2</v>
      </c>
      <c r="P420" s="108"/>
      <c r="Q420" s="108"/>
      <c r="R420" s="108"/>
      <c r="S420" s="108"/>
      <c r="T420" s="108"/>
      <c r="U420" s="108"/>
      <c r="V420" s="108"/>
      <c r="W420" s="108">
        <v>0</v>
      </c>
      <c r="X420" s="108">
        <v>1</v>
      </c>
      <c r="Y420" s="108">
        <v>0</v>
      </c>
      <c r="Z420" s="108"/>
      <c r="AA420" s="108"/>
      <c r="AB420" s="108"/>
    </row>
    <row r="421">
      <c r="A421" s="108">
        <v>50</v>
      </c>
      <c r="B421" s="108">
        <v>0</v>
      </c>
      <c r="C421" s="108">
        <v>0</v>
      </c>
      <c r="D421" s="108">
        <v>1</v>
      </c>
      <c r="E421" s="108">
        <v>207</v>
      </c>
      <c r="F421" s="108">
        <f>ROUND(Source!U399,O421)</f>
        <v>569.86379999999997</v>
      </c>
      <c r="G421" s="108" t="s">
        <v>399</v>
      </c>
      <c r="H421" s="108" t="s">
        <v>400</v>
      </c>
      <c r="I421" s="108"/>
      <c r="J421" s="108"/>
      <c r="K421" s="108">
        <v>207</v>
      </c>
      <c r="L421" s="108">
        <v>21</v>
      </c>
      <c r="M421" s="108">
        <v>3</v>
      </c>
      <c r="N421" s="108" t="s">
        <v>270</v>
      </c>
      <c r="O421" s="108">
        <v>7</v>
      </c>
      <c r="P421" s="108"/>
      <c r="Q421" s="108"/>
      <c r="R421" s="108"/>
      <c r="S421" s="108"/>
      <c r="T421" s="108"/>
      <c r="U421" s="108"/>
      <c r="V421" s="108"/>
      <c r="W421" s="108">
        <v>569.86379999999997</v>
      </c>
      <c r="X421" s="108">
        <v>1</v>
      </c>
      <c r="Y421" s="108">
        <v>569.86379999999997</v>
      </c>
      <c r="Z421" s="108"/>
      <c r="AA421" s="108"/>
      <c r="AB421" s="108"/>
    </row>
    <row r="422">
      <c r="A422" s="108">
        <v>50</v>
      </c>
      <c r="B422" s="108">
        <v>0</v>
      </c>
      <c r="C422" s="108">
        <v>0</v>
      </c>
      <c r="D422" s="108">
        <v>1</v>
      </c>
      <c r="E422" s="108">
        <v>208</v>
      </c>
      <c r="F422" s="108">
        <f>ROUND(Source!V399,O422)</f>
        <v>4.3151999999999999</v>
      </c>
      <c r="G422" s="108" t="s">
        <v>401</v>
      </c>
      <c r="H422" s="108" t="s">
        <v>402</v>
      </c>
      <c r="I422" s="108"/>
      <c r="J422" s="108"/>
      <c r="K422" s="108">
        <v>208</v>
      </c>
      <c r="L422" s="108">
        <v>22</v>
      </c>
      <c r="M422" s="108">
        <v>3</v>
      </c>
      <c r="N422" s="108" t="s">
        <v>270</v>
      </c>
      <c r="O422" s="108">
        <v>7</v>
      </c>
      <c r="P422" s="108"/>
      <c r="Q422" s="108"/>
      <c r="R422" s="108"/>
      <c r="S422" s="108"/>
      <c r="T422" s="108"/>
      <c r="U422" s="108"/>
      <c r="V422" s="108"/>
      <c r="W422" s="108">
        <v>4.3151999999999999</v>
      </c>
      <c r="X422" s="108">
        <v>1</v>
      </c>
      <c r="Y422" s="108">
        <v>4.3151999999999999</v>
      </c>
      <c r="Z422" s="108"/>
      <c r="AA422" s="108"/>
      <c r="AB422" s="108"/>
    </row>
    <row r="423">
      <c r="A423" s="108">
        <v>50</v>
      </c>
      <c r="B423" s="108">
        <v>0</v>
      </c>
      <c r="C423" s="108">
        <v>0</v>
      </c>
      <c r="D423" s="108">
        <v>1</v>
      </c>
      <c r="E423" s="108">
        <v>209</v>
      </c>
      <c r="F423" s="108">
        <f>ROUND(Source!W399,O423)</f>
        <v>0</v>
      </c>
      <c r="G423" s="108" t="s">
        <v>403</v>
      </c>
      <c r="H423" s="108" t="s">
        <v>404</v>
      </c>
      <c r="I423" s="108"/>
      <c r="J423" s="108"/>
      <c r="K423" s="108">
        <v>209</v>
      </c>
      <c r="L423" s="108">
        <v>23</v>
      </c>
      <c r="M423" s="108">
        <v>3</v>
      </c>
      <c r="N423" s="108" t="s">
        <v>270</v>
      </c>
      <c r="O423" s="108">
        <v>2</v>
      </c>
      <c r="P423" s="108"/>
      <c r="Q423" s="108"/>
      <c r="R423" s="108"/>
      <c r="S423" s="108"/>
      <c r="T423" s="108"/>
      <c r="U423" s="108"/>
      <c r="V423" s="108"/>
      <c r="W423" s="108">
        <v>0</v>
      </c>
      <c r="X423" s="108">
        <v>1</v>
      </c>
      <c r="Y423" s="108">
        <v>0</v>
      </c>
      <c r="Z423" s="108"/>
      <c r="AA423" s="108"/>
      <c r="AB423" s="108"/>
    </row>
    <row r="424">
      <c r="A424" s="108">
        <v>50</v>
      </c>
      <c r="B424" s="108">
        <v>0</v>
      </c>
      <c r="C424" s="108">
        <v>0</v>
      </c>
      <c r="D424" s="108">
        <v>1</v>
      </c>
      <c r="E424" s="108">
        <v>233</v>
      </c>
      <c r="F424" s="108">
        <f>ROUND(Source!BD399,O424)</f>
        <v>0</v>
      </c>
      <c r="G424" s="108" t="s">
        <v>405</v>
      </c>
      <c r="H424" s="108" t="s">
        <v>406</v>
      </c>
      <c r="I424" s="108"/>
      <c r="J424" s="108"/>
      <c r="K424" s="108">
        <v>233</v>
      </c>
      <c r="L424" s="108">
        <v>24</v>
      </c>
      <c r="M424" s="108">
        <v>3</v>
      </c>
      <c r="N424" s="108" t="s">
        <v>270</v>
      </c>
      <c r="O424" s="108">
        <v>2</v>
      </c>
      <c r="P424" s="108"/>
      <c r="Q424" s="108"/>
      <c r="R424" s="108"/>
      <c r="S424" s="108"/>
      <c r="T424" s="108"/>
      <c r="U424" s="108"/>
      <c r="V424" s="108"/>
      <c r="W424" s="108">
        <v>0</v>
      </c>
      <c r="X424" s="108">
        <v>1</v>
      </c>
      <c r="Y424" s="108">
        <v>0</v>
      </c>
      <c r="Z424" s="108"/>
      <c r="AA424" s="108"/>
      <c r="AB424" s="108"/>
    </row>
    <row r="425">
      <c r="A425" s="108">
        <v>50</v>
      </c>
      <c r="B425" s="108">
        <v>0</v>
      </c>
      <c r="C425" s="108">
        <v>0</v>
      </c>
      <c r="D425" s="108">
        <v>1</v>
      </c>
      <c r="E425" s="108">
        <v>210</v>
      </c>
      <c r="F425" s="108">
        <f>ROUND(Source!X399,O425)</f>
        <v>229521.14999999999</v>
      </c>
      <c r="G425" s="108" t="s">
        <v>407</v>
      </c>
      <c r="H425" s="108" t="s">
        <v>408</v>
      </c>
      <c r="I425" s="108"/>
      <c r="J425" s="108"/>
      <c r="K425" s="108">
        <v>210</v>
      </c>
      <c r="L425" s="108">
        <v>25</v>
      </c>
      <c r="M425" s="108">
        <v>3</v>
      </c>
      <c r="N425" s="108" t="s">
        <v>270</v>
      </c>
      <c r="O425" s="108">
        <v>2</v>
      </c>
      <c r="P425" s="108"/>
      <c r="Q425" s="108"/>
      <c r="R425" s="108"/>
      <c r="S425" s="108"/>
      <c r="T425" s="108"/>
      <c r="U425" s="108"/>
      <c r="V425" s="108"/>
      <c r="W425" s="108">
        <v>229521.14999999999</v>
      </c>
      <c r="X425" s="108">
        <v>1</v>
      </c>
      <c r="Y425" s="108">
        <v>229521.14999999999</v>
      </c>
      <c r="Z425" s="108"/>
      <c r="AA425" s="108"/>
      <c r="AB425" s="108"/>
    </row>
    <row r="426">
      <c r="A426" s="108">
        <v>50</v>
      </c>
      <c r="B426" s="108">
        <v>0</v>
      </c>
      <c r="C426" s="108">
        <v>0</v>
      </c>
      <c r="D426" s="108">
        <v>1</v>
      </c>
      <c r="E426" s="108">
        <v>211</v>
      </c>
      <c r="F426" s="108">
        <f>ROUND(Source!Y399,O426)</f>
        <v>111017.46000000001</v>
      </c>
      <c r="G426" s="108" t="s">
        <v>409</v>
      </c>
      <c r="H426" s="108" t="s">
        <v>410</v>
      </c>
      <c r="I426" s="108"/>
      <c r="J426" s="108"/>
      <c r="K426" s="108">
        <v>211</v>
      </c>
      <c r="L426" s="108">
        <v>26</v>
      </c>
      <c r="M426" s="108">
        <v>3</v>
      </c>
      <c r="N426" s="108" t="s">
        <v>270</v>
      </c>
      <c r="O426" s="108">
        <v>2</v>
      </c>
      <c r="P426" s="108"/>
      <c r="Q426" s="108"/>
      <c r="R426" s="108"/>
      <c r="S426" s="108"/>
      <c r="T426" s="108"/>
      <c r="U426" s="108"/>
      <c r="V426" s="108"/>
      <c r="W426" s="108">
        <v>111017.46000000001</v>
      </c>
      <c r="X426" s="108">
        <v>1</v>
      </c>
      <c r="Y426" s="108">
        <v>111017.46000000001</v>
      </c>
      <c r="Z426" s="108"/>
      <c r="AA426" s="108"/>
      <c r="AB426" s="108"/>
    </row>
    <row r="427">
      <c r="A427" s="108">
        <v>50</v>
      </c>
      <c r="B427" s="108">
        <v>0</v>
      </c>
      <c r="C427" s="108">
        <v>0</v>
      </c>
      <c r="D427" s="108">
        <v>1</v>
      </c>
      <c r="E427" s="108">
        <v>224</v>
      </c>
      <c r="F427" s="108">
        <f>ROUND(Source!AR399,O427)</f>
        <v>792385.08000000007</v>
      </c>
      <c r="G427" s="108" t="s">
        <v>411</v>
      </c>
      <c r="H427" s="108" t="s">
        <v>412</v>
      </c>
      <c r="I427" s="108"/>
      <c r="J427" s="108"/>
      <c r="K427" s="108">
        <v>224</v>
      </c>
      <c r="L427" s="108">
        <v>27</v>
      </c>
      <c r="M427" s="108">
        <v>3</v>
      </c>
      <c r="N427" s="108" t="s">
        <v>270</v>
      </c>
      <c r="O427" s="108">
        <v>2</v>
      </c>
      <c r="P427" s="108"/>
      <c r="Q427" s="108"/>
      <c r="R427" s="108"/>
      <c r="S427" s="108"/>
      <c r="T427" s="108"/>
      <c r="U427" s="108"/>
      <c r="V427" s="108"/>
      <c r="W427" s="108">
        <v>792385.07999999996</v>
      </c>
      <c r="X427" s="108">
        <v>1</v>
      </c>
      <c r="Y427" s="108">
        <v>792385.07999999996</v>
      </c>
      <c r="Z427" s="108"/>
      <c r="AA427" s="108"/>
      <c r="AB427" s="108"/>
    </row>
    <row r="429">
      <c r="A429" s="105">
        <v>5</v>
      </c>
      <c r="B429" s="105">
        <v>1</v>
      </c>
      <c r="C429" s="105"/>
      <c r="D429" s="105">
        <f>ROW(A433)</f>
        <v>433</v>
      </c>
      <c r="E429" s="105"/>
      <c r="F429" s="105" t="s">
        <v>290</v>
      </c>
      <c r="G429" s="105" t="s">
        <v>448</v>
      </c>
      <c r="H429" s="105" t="s">
        <v>270</v>
      </c>
      <c r="I429" s="105">
        <v>0</v>
      </c>
      <c r="J429" s="105"/>
      <c r="K429" s="105">
        <v>0</v>
      </c>
      <c r="L429" s="105"/>
      <c r="M429" s="105" t="s">
        <v>270</v>
      </c>
      <c r="N429" s="105"/>
      <c r="O429" s="105"/>
      <c r="P429" s="105"/>
      <c r="Q429" s="105"/>
      <c r="R429" s="105"/>
      <c r="S429" s="105">
        <v>0</v>
      </c>
      <c r="T429" s="105"/>
      <c r="U429" s="105" t="s">
        <v>270</v>
      </c>
      <c r="V429" s="105">
        <v>0</v>
      </c>
      <c r="W429" s="105"/>
      <c r="X429" s="105"/>
      <c r="Y429" s="105"/>
      <c r="Z429" s="105"/>
      <c r="AA429" s="105"/>
      <c r="AB429" s="105" t="s">
        <v>270</v>
      </c>
      <c r="AC429" s="105" t="s">
        <v>270</v>
      </c>
      <c r="AD429" s="105" t="s">
        <v>270</v>
      </c>
      <c r="AE429" s="105" t="s">
        <v>270</v>
      </c>
      <c r="AF429" s="105" t="s">
        <v>270</v>
      </c>
      <c r="AG429" s="105" t="s">
        <v>270</v>
      </c>
      <c r="AH429" s="105"/>
      <c r="AI429" s="105"/>
      <c r="AJ429" s="105"/>
      <c r="AK429" s="105"/>
      <c r="AL429" s="105"/>
      <c r="AM429" s="105"/>
      <c r="AN429" s="105"/>
      <c r="AO429" s="105"/>
      <c r="AP429" s="105" t="s">
        <v>270</v>
      </c>
      <c r="AQ429" s="105" t="s">
        <v>270</v>
      </c>
      <c r="AR429" s="105" t="s">
        <v>270</v>
      </c>
      <c r="AS429" s="105"/>
      <c r="AT429" s="105"/>
      <c r="AU429" s="105"/>
      <c r="AV429" s="105"/>
      <c r="AW429" s="105"/>
      <c r="AX429" s="105"/>
      <c r="AY429" s="105"/>
      <c r="AZ429" s="105" t="s">
        <v>270</v>
      </c>
      <c r="BA429" s="105"/>
      <c r="BB429" s="105" t="s">
        <v>270</v>
      </c>
      <c r="BC429" s="105" t="s">
        <v>270</v>
      </c>
      <c r="BD429" s="105" t="s">
        <v>270</v>
      </c>
      <c r="BE429" s="105" t="s">
        <v>270</v>
      </c>
      <c r="BF429" s="105" t="s">
        <v>270</v>
      </c>
      <c r="BG429" s="105" t="s">
        <v>270</v>
      </c>
      <c r="BH429" s="105" t="s">
        <v>270</v>
      </c>
      <c r="BI429" s="105" t="s">
        <v>270</v>
      </c>
      <c r="BJ429" s="105" t="s">
        <v>270</v>
      </c>
      <c r="BK429" s="105" t="s">
        <v>270</v>
      </c>
      <c r="BL429" s="105" t="s">
        <v>270</v>
      </c>
      <c r="BM429" s="105" t="s">
        <v>270</v>
      </c>
      <c r="BN429" s="105" t="s">
        <v>270</v>
      </c>
      <c r="BO429" s="105" t="s">
        <v>270</v>
      </c>
      <c r="BP429" s="105" t="s">
        <v>270</v>
      </c>
      <c r="BQ429" s="105"/>
      <c r="BR429" s="105"/>
      <c r="BS429" s="105"/>
      <c r="BT429" s="105"/>
      <c r="BU429" s="105"/>
      <c r="BV429" s="105"/>
      <c r="BW429" s="105"/>
      <c r="BX429" s="105">
        <v>0</v>
      </c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>
        <v>0</v>
      </c>
    </row>
    <row r="431">
      <c r="A431" s="106">
        <v>52</v>
      </c>
      <c r="B431" s="106">
        <f t="shared" ref="B431:G431" si="465">B433</f>
        <v>1</v>
      </c>
      <c r="C431" s="106">
        <f t="shared" si="465"/>
        <v>5</v>
      </c>
      <c r="D431" s="106">
        <f t="shared" si="465"/>
        <v>429</v>
      </c>
      <c r="E431" s="106">
        <f t="shared" si="465"/>
        <v>0</v>
      </c>
      <c r="F431" s="106" t="str">
        <f t="shared" si="465"/>
        <v xml:space="preserve">Новый подраздел</v>
      </c>
      <c r="G431" s="106" t="str">
        <f t="shared" si="465"/>
        <v xml:space="preserve">Послеремонтное обследование заземляющего контура</v>
      </c>
      <c r="H431" s="106"/>
      <c r="I431" s="106"/>
      <c r="J431" s="106"/>
      <c r="K431" s="106"/>
      <c r="L431" s="106"/>
      <c r="M431" s="106"/>
      <c r="N431" s="106"/>
      <c r="O431" s="106">
        <f t="shared" ref="O431:AT431" si="466">O433</f>
        <v>0</v>
      </c>
      <c r="P431" s="106">
        <f t="shared" si="466"/>
        <v>0</v>
      </c>
      <c r="Q431" s="106">
        <f t="shared" si="466"/>
        <v>0</v>
      </c>
      <c r="R431" s="106">
        <f t="shared" si="466"/>
        <v>0</v>
      </c>
      <c r="S431" s="106">
        <f t="shared" si="466"/>
        <v>0</v>
      </c>
      <c r="T431" s="106">
        <f t="shared" si="466"/>
        <v>0</v>
      </c>
      <c r="U431" s="106">
        <f t="shared" si="466"/>
        <v>0</v>
      </c>
      <c r="V431" s="106">
        <f t="shared" si="466"/>
        <v>0</v>
      </c>
      <c r="W431" s="106">
        <f t="shared" si="466"/>
        <v>0</v>
      </c>
      <c r="X431" s="106">
        <f t="shared" si="466"/>
        <v>0</v>
      </c>
      <c r="Y431" s="106">
        <f t="shared" si="466"/>
        <v>0</v>
      </c>
      <c r="Z431" s="106">
        <f t="shared" si="466"/>
        <v>0</v>
      </c>
      <c r="AA431" s="106">
        <f t="shared" si="466"/>
        <v>0</v>
      </c>
      <c r="AB431" s="106">
        <f t="shared" si="466"/>
        <v>0</v>
      </c>
      <c r="AC431" s="106">
        <f t="shared" si="466"/>
        <v>0</v>
      </c>
      <c r="AD431" s="106">
        <f t="shared" si="466"/>
        <v>0</v>
      </c>
      <c r="AE431" s="106">
        <f t="shared" si="466"/>
        <v>0</v>
      </c>
      <c r="AF431" s="106">
        <f t="shared" si="466"/>
        <v>0</v>
      </c>
      <c r="AG431" s="106">
        <f t="shared" si="466"/>
        <v>0</v>
      </c>
      <c r="AH431" s="106">
        <f t="shared" si="466"/>
        <v>0</v>
      </c>
      <c r="AI431" s="106">
        <f t="shared" si="466"/>
        <v>0</v>
      </c>
      <c r="AJ431" s="106">
        <f t="shared" si="466"/>
        <v>0</v>
      </c>
      <c r="AK431" s="106">
        <f t="shared" si="466"/>
        <v>0</v>
      </c>
      <c r="AL431" s="106">
        <f t="shared" si="466"/>
        <v>0</v>
      </c>
      <c r="AM431" s="106">
        <f t="shared" si="466"/>
        <v>0</v>
      </c>
      <c r="AN431" s="106">
        <f t="shared" si="466"/>
        <v>0</v>
      </c>
      <c r="AO431" s="106">
        <f t="shared" si="466"/>
        <v>0</v>
      </c>
      <c r="AP431" s="106">
        <f t="shared" si="466"/>
        <v>0</v>
      </c>
      <c r="AQ431" s="106">
        <f t="shared" si="466"/>
        <v>0</v>
      </c>
      <c r="AR431" s="106">
        <f t="shared" si="466"/>
        <v>0</v>
      </c>
      <c r="AS431" s="106">
        <f t="shared" si="466"/>
        <v>0</v>
      </c>
      <c r="AT431" s="106">
        <f t="shared" si="466"/>
        <v>0</v>
      </c>
      <c r="AU431" s="106">
        <f t="shared" ref="AU431:BZ431" si="467">AU433</f>
        <v>0</v>
      </c>
      <c r="AV431" s="106">
        <f t="shared" si="467"/>
        <v>0</v>
      </c>
      <c r="AW431" s="106">
        <f t="shared" si="467"/>
        <v>0</v>
      </c>
      <c r="AX431" s="106">
        <f t="shared" si="467"/>
        <v>0</v>
      </c>
      <c r="AY431" s="106">
        <f t="shared" si="467"/>
        <v>0</v>
      </c>
      <c r="AZ431" s="106">
        <f t="shared" si="467"/>
        <v>0</v>
      </c>
      <c r="BA431" s="106">
        <f t="shared" si="467"/>
        <v>0</v>
      </c>
      <c r="BB431" s="106">
        <f t="shared" si="467"/>
        <v>0</v>
      </c>
      <c r="BC431" s="106">
        <f t="shared" si="467"/>
        <v>0</v>
      </c>
      <c r="BD431" s="106">
        <f t="shared" si="467"/>
        <v>0</v>
      </c>
      <c r="BE431" s="106">
        <f t="shared" si="467"/>
        <v>0</v>
      </c>
      <c r="BF431" s="106">
        <f t="shared" si="467"/>
        <v>0</v>
      </c>
      <c r="BG431" s="106">
        <f t="shared" si="467"/>
        <v>0</v>
      </c>
      <c r="BH431" s="106">
        <f t="shared" si="467"/>
        <v>0</v>
      </c>
      <c r="BI431" s="106">
        <f t="shared" si="467"/>
        <v>0</v>
      </c>
      <c r="BJ431" s="106">
        <f t="shared" si="467"/>
        <v>0</v>
      </c>
      <c r="BK431" s="106">
        <f t="shared" si="467"/>
        <v>0</v>
      </c>
      <c r="BL431" s="106">
        <f t="shared" si="467"/>
        <v>0</v>
      </c>
      <c r="BM431" s="106">
        <f t="shared" si="467"/>
        <v>0</v>
      </c>
      <c r="BN431" s="106">
        <f t="shared" si="467"/>
        <v>0</v>
      </c>
      <c r="BO431" s="106">
        <f t="shared" si="467"/>
        <v>0</v>
      </c>
      <c r="BP431" s="106">
        <f t="shared" si="467"/>
        <v>0</v>
      </c>
      <c r="BQ431" s="106">
        <f t="shared" si="467"/>
        <v>0</v>
      </c>
      <c r="BR431" s="106">
        <f t="shared" si="467"/>
        <v>0</v>
      </c>
      <c r="BS431" s="106">
        <f t="shared" si="467"/>
        <v>0</v>
      </c>
      <c r="BT431" s="106">
        <f t="shared" si="467"/>
        <v>0</v>
      </c>
      <c r="BU431" s="106">
        <f t="shared" si="467"/>
        <v>0</v>
      </c>
      <c r="BV431" s="106">
        <f t="shared" si="467"/>
        <v>0</v>
      </c>
      <c r="BW431" s="106">
        <f t="shared" si="467"/>
        <v>0</v>
      </c>
      <c r="BX431" s="106">
        <f t="shared" si="467"/>
        <v>0</v>
      </c>
      <c r="BY431" s="106">
        <f t="shared" si="467"/>
        <v>0</v>
      </c>
      <c r="BZ431" s="106">
        <f t="shared" si="467"/>
        <v>0</v>
      </c>
      <c r="CA431" s="106">
        <f t="shared" ref="CA431:DF431" si="468">CA433</f>
        <v>0</v>
      </c>
      <c r="CB431" s="106">
        <f t="shared" si="468"/>
        <v>0</v>
      </c>
      <c r="CC431" s="106">
        <f t="shared" si="468"/>
        <v>0</v>
      </c>
      <c r="CD431" s="106">
        <f t="shared" si="468"/>
        <v>0</v>
      </c>
      <c r="CE431" s="106">
        <f t="shared" si="468"/>
        <v>0</v>
      </c>
      <c r="CF431" s="106">
        <f t="shared" si="468"/>
        <v>0</v>
      </c>
      <c r="CG431" s="106">
        <f t="shared" si="468"/>
        <v>0</v>
      </c>
      <c r="CH431" s="106">
        <f t="shared" si="468"/>
        <v>0</v>
      </c>
      <c r="CI431" s="106">
        <f t="shared" si="468"/>
        <v>0</v>
      </c>
      <c r="CJ431" s="106">
        <f t="shared" si="468"/>
        <v>0</v>
      </c>
      <c r="CK431" s="106">
        <f t="shared" si="468"/>
        <v>0</v>
      </c>
      <c r="CL431" s="106">
        <f t="shared" si="468"/>
        <v>0</v>
      </c>
      <c r="CM431" s="106">
        <f t="shared" si="468"/>
        <v>0</v>
      </c>
      <c r="CN431" s="106">
        <f t="shared" si="468"/>
        <v>0</v>
      </c>
      <c r="CO431" s="106">
        <f t="shared" si="468"/>
        <v>0</v>
      </c>
      <c r="CP431" s="106">
        <f t="shared" si="468"/>
        <v>0</v>
      </c>
      <c r="CQ431" s="106">
        <f t="shared" si="468"/>
        <v>0</v>
      </c>
      <c r="CR431" s="106">
        <f t="shared" si="468"/>
        <v>0</v>
      </c>
      <c r="CS431" s="106">
        <f t="shared" si="468"/>
        <v>0</v>
      </c>
      <c r="CT431" s="106">
        <f t="shared" si="468"/>
        <v>0</v>
      </c>
      <c r="CU431" s="106">
        <f t="shared" si="468"/>
        <v>0</v>
      </c>
      <c r="CV431" s="106">
        <f t="shared" si="468"/>
        <v>0</v>
      </c>
      <c r="CW431" s="106">
        <f t="shared" si="468"/>
        <v>0</v>
      </c>
      <c r="CX431" s="106">
        <f t="shared" si="468"/>
        <v>0</v>
      </c>
      <c r="CY431" s="106">
        <f t="shared" si="468"/>
        <v>0</v>
      </c>
      <c r="CZ431" s="106">
        <f t="shared" si="468"/>
        <v>0</v>
      </c>
      <c r="DA431" s="106">
        <f t="shared" si="468"/>
        <v>0</v>
      </c>
      <c r="DB431" s="106">
        <f t="shared" si="468"/>
        <v>0</v>
      </c>
      <c r="DC431" s="106">
        <f t="shared" si="468"/>
        <v>0</v>
      </c>
      <c r="DD431" s="106">
        <f t="shared" si="468"/>
        <v>0</v>
      </c>
      <c r="DE431" s="106">
        <f t="shared" si="468"/>
        <v>0</v>
      </c>
      <c r="DF431" s="106">
        <f t="shared" si="468"/>
        <v>0</v>
      </c>
      <c r="DG431" s="107">
        <f t="shared" ref="DG431:EL431" si="469">DG433</f>
        <v>0</v>
      </c>
      <c r="DH431" s="107">
        <f t="shared" si="469"/>
        <v>0</v>
      </c>
      <c r="DI431" s="107">
        <f t="shared" si="469"/>
        <v>0</v>
      </c>
      <c r="DJ431" s="107">
        <f t="shared" si="469"/>
        <v>0</v>
      </c>
      <c r="DK431" s="107">
        <f t="shared" si="469"/>
        <v>0</v>
      </c>
      <c r="DL431" s="107">
        <f t="shared" si="469"/>
        <v>0</v>
      </c>
      <c r="DM431" s="107">
        <f t="shared" si="469"/>
        <v>0</v>
      </c>
      <c r="DN431" s="107">
        <f t="shared" si="469"/>
        <v>0</v>
      </c>
      <c r="DO431" s="107">
        <f t="shared" si="469"/>
        <v>0</v>
      </c>
      <c r="DP431" s="107">
        <f t="shared" si="469"/>
        <v>0</v>
      </c>
      <c r="DQ431" s="107">
        <f t="shared" si="469"/>
        <v>0</v>
      </c>
      <c r="DR431" s="107">
        <f t="shared" si="469"/>
        <v>0</v>
      </c>
      <c r="DS431" s="107">
        <f t="shared" si="469"/>
        <v>0</v>
      </c>
      <c r="DT431" s="107">
        <f t="shared" si="469"/>
        <v>0</v>
      </c>
      <c r="DU431" s="107">
        <f t="shared" si="469"/>
        <v>0</v>
      </c>
      <c r="DV431" s="107">
        <f t="shared" si="469"/>
        <v>0</v>
      </c>
      <c r="DW431" s="107">
        <f t="shared" si="469"/>
        <v>0</v>
      </c>
      <c r="DX431" s="107">
        <f t="shared" si="469"/>
        <v>0</v>
      </c>
      <c r="DY431" s="107">
        <f t="shared" si="469"/>
        <v>0</v>
      </c>
      <c r="DZ431" s="107">
        <f t="shared" si="469"/>
        <v>0</v>
      </c>
      <c r="EA431" s="107">
        <f t="shared" si="469"/>
        <v>0</v>
      </c>
      <c r="EB431" s="107">
        <f t="shared" si="469"/>
        <v>0</v>
      </c>
      <c r="EC431" s="107">
        <f t="shared" si="469"/>
        <v>0</v>
      </c>
      <c r="ED431" s="107">
        <f t="shared" si="469"/>
        <v>0</v>
      </c>
      <c r="EE431" s="107">
        <f t="shared" si="469"/>
        <v>0</v>
      </c>
      <c r="EF431" s="107">
        <f t="shared" si="469"/>
        <v>0</v>
      </c>
      <c r="EG431" s="107">
        <f t="shared" si="469"/>
        <v>0</v>
      </c>
      <c r="EH431" s="107">
        <f t="shared" si="469"/>
        <v>0</v>
      </c>
      <c r="EI431" s="107">
        <f t="shared" si="469"/>
        <v>0</v>
      </c>
      <c r="EJ431" s="107">
        <f t="shared" si="469"/>
        <v>0</v>
      </c>
      <c r="EK431" s="107">
        <f t="shared" si="469"/>
        <v>0</v>
      </c>
      <c r="EL431" s="107">
        <f t="shared" si="469"/>
        <v>0</v>
      </c>
      <c r="EM431" s="107">
        <f t="shared" ref="EM431:FR431" si="470">EM433</f>
        <v>0</v>
      </c>
      <c r="EN431" s="107">
        <f t="shared" si="470"/>
        <v>0</v>
      </c>
      <c r="EO431" s="107">
        <f t="shared" si="470"/>
        <v>0</v>
      </c>
      <c r="EP431" s="107">
        <f t="shared" si="470"/>
        <v>0</v>
      </c>
      <c r="EQ431" s="107">
        <f t="shared" si="470"/>
        <v>0</v>
      </c>
      <c r="ER431" s="107">
        <f t="shared" si="470"/>
        <v>0</v>
      </c>
      <c r="ES431" s="107">
        <f t="shared" si="470"/>
        <v>0</v>
      </c>
      <c r="ET431" s="107">
        <f t="shared" si="470"/>
        <v>0</v>
      </c>
      <c r="EU431" s="107">
        <f t="shared" si="470"/>
        <v>0</v>
      </c>
      <c r="EV431" s="107">
        <f t="shared" si="470"/>
        <v>0</v>
      </c>
      <c r="EW431" s="107">
        <f t="shared" si="470"/>
        <v>0</v>
      </c>
      <c r="EX431" s="107">
        <f t="shared" si="470"/>
        <v>0</v>
      </c>
      <c r="EY431" s="107">
        <f t="shared" si="470"/>
        <v>0</v>
      </c>
      <c r="EZ431" s="107">
        <f t="shared" si="470"/>
        <v>0</v>
      </c>
      <c r="FA431" s="107">
        <f t="shared" si="470"/>
        <v>0</v>
      </c>
      <c r="FB431" s="107">
        <f t="shared" si="470"/>
        <v>0</v>
      </c>
      <c r="FC431" s="107">
        <f t="shared" si="470"/>
        <v>0</v>
      </c>
      <c r="FD431" s="107">
        <f t="shared" si="470"/>
        <v>0</v>
      </c>
      <c r="FE431" s="107">
        <f t="shared" si="470"/>
        <v>0</v>
      </c>
      <c r="FF431" s="107">
        <f t="shared" si="470"/>
        <v>0</v>
      </c>
      <c r="FG431" s="107">
        <f t="shared" si="470"/>
        <v>0</v>
      </c>
      <c r="FH431" s="107">
        <f t="shared" si="470"/>
        <v>0</v>
      </c>
      <c r="FI431" s="107">
        <f t="shared" si="470"/>
        <v>0</v>
      </c>
      <c r="FJ431" s="107">
        <f t="shared" si="470"/>
        <v>0</v>
      </c>
      <c r="FK431" s="107">
        <f t="shared" si="470"/>
        <v>0</v>
      </c>
      <c r="FL431" s="107">
        <f t="shared" si="470"/>
        <v>0</v>
      </c>
      <c r="FM431" s="107">
        <f t="shared" si="470"/>
        <v>0</v>
      </c>
      <c r="FN431" s="107">
        <f t="shared" si="470"/>
        <v>0</v>
      </c>
      <c r="FO431" s="107">
        <f t="shared" si="470"/>
        <v>0</v>
      </c>
      <c r="FP431" s="107">
        <f t="shared" si="470"/>
        <v>0</v>
      </c>
      <c r="FQ431" s="107">
        <f t="shared" si="470"/>
        <v>0</v>
      </c>
      <c r="FR431" s="107">
        <f t="shared" si="470"/>
        <v>0</v>
      </c>
      <c r="FS431" s="107">
        <f t="shared" ref="FS431:GX431" si="471">FS433</f>
        <v>0</v>
      </c>
      <c r="FT431" s="107">
        <f t="shared" si="471"/>
        <v>0</v>
      </c>
      <c r="FU431" s="107">
        <f t="shared" si="471"/>
        <v>0</v>
      </c>
      <c r="FV431" s="107">
        <f t="shared" si="471"/>
        <v>0</v>
      </c>
      <c r="FW431" s="107">
        <f t="shared" si="471"/>
        <v>0</v>
      </c>
      <c r="FX431" s="107">
        <f t="shared" si="471"/>
        <v>0</v>
      </c>
      <c r="FY431" s="107">
        <f t="shared" si="471"/>
        <v>0</v>
      </c>
      <c r="FZ431" s="107">
        <f t="shared" si="471"/>
        <v>0</v>
      </c>
      <c r="GA431" s="107">
        <f t="shared" si="471"/>
        <v>0</v>
      </c>
      <c r="GB431" s="107">
        <f t="shared" si="471"/>
        <v>0</v>
      </c>
      <c r="GC431" s="107">
        <f t="shared" si="471"/>
        <v>0</v>
      </c>
      <c r="GD431" s="107">
        <f t="shared" si="471"/>
        <v>0</v>
      </c>
      <c r="GE431" s="107">
        <f t="shared" si="471"/>
        <v>0</v>
      </c>
      <c r="GF431" s="107">
        <f t="shared" si="471"/>
        <v>0</v>
      </c>
      <c r="GG431" s="107">
        <f t="shared" si="471"/>
        <v>0</v>
      </c>
      <c r="GH431" s="107">
        <f t="shared" si="471"/>
        <v>0</v>
      </c>
      <c r="GI431" s="107">
        <f t="shared" si="471"/>
        <v>0</v>
      </c>
      <c r="GJ431" s="107">
        <f t="shared" si="471"/>
        <v>0</v>
      </c>
      <c r="GK431" s="107">
        <f t="shared" si="471"/>
        <v>0</v>
      </c>
      <c r="GL431" s="107">
        <f t="shared" si="471"/>
        <v>0</v>
      </c>
      <c r="GM431" s="107">
        <f t="shared" si="471"/>
        <v>0</v>
      </c>
      <c r="GN431" s="107">
        <f t="shared" si="471"/>
        <v>0</v>
      </c>
      <c r="GO431" s="107">
        <f t="shared" si="471"/>
        <v>0</v>
      </c>
      <c r="GP431" s="107">
        <f t="shared" si="471"/>
        <v>0</v>
      </c>
      <c r="GQ431" s="107">
        <f t="shared" si="471"/>
        <v>0</v>
      </c>
      <c r="GR431" s="107">
        <f t="shared" si="471"/>
        <v>0</v>
      </c>
      <c r="GS431" s="107">
        <f t="shared" si="471"/>
        <v>0</v>
      </c>
      <c r="GT431" s="107">
        <f t="shared" si="471"/>
        <v>0</v>
      </c>
      <c r="GU431" s="107">
        <f t="shared" si="471"/>
        <v>0</v>
      </c>
      <c r="GV431" s="107">
        <f t="shared" si="471"/>
        <v>0</v>
      </c>
      <c r="GW431" s="107">
        <f t="shared" si="471"/>
        <v>0</v>
      </c>
      <c r="GX431" s="107">
        <f t="shared" si="471"/>
        <v>0</v>
      </c>
    </row>
    <row r="433">
      <c r="A433" s="106">
        <v>51</v>
      </c>
      <c r="B433" s="106">
        <f>B429</f>
        <v>1</v>
      </c>
      <c r="C433" s="106">
        <f>A429</f>
        <v>5</v>
      </c>
      <c r="D433" s="106">
        <f>ROW(A429)</f>
        <v>429</v>
      </c>
      <c r="E433" s="106"/>
      <c r="F433" s="106" t="str">
        <f>IF(F429&lt;&gt;"",F429,"")</f>
        <v xml:space="preserve">Новый подраздел</v>
      </c>
      <c r="G433" s="106" t="str">
        <f>IF(G429&lt;&gt;"",G429,"")</f>
        <v xml:space="preserve">Послеремонтное обследование заземляющего контура</v>
      </c>
      <c r="H433" s="106">
        <v>0</v>
      </c>
      <c r="I433" s="106"/>
      <c r="J433" s="106"/>
      <c r="K433" s="106"/>
      <c r="L433" s="106"/>
      <c r="M433" s="106"/>
      <c r="N433" s="106"/>
      <c r="O433" s="106">
        <f t="shared" ref="O433:T433" si="472">ROUND(AB433,2)</f>
        <v>0</v>
      </c>
      <c r="P433" s="106">
        <f t="shared" si="472"/>
        <v>0</v>
      </c>
      <c r="Q433" s="106">
        <f t="shared" si="472"/>
        <v>0</v>
      </c>
      <c r="R433" s="106">
        <f t="shared" si="472"/>
        <v>0</v>
      </c>
      <c r="S433" s="106">
        <f t="shared" si="472"/>
        <v>0</v>
      </c>
      <c r="T433" s="106">
        <f t="shared" si="472"/>
        <v>0</v>
      </c>
      <c r="U433" s="106">
        <f>AH433</f>
        <v>0</v>
      </c>
      <c r="V433" s="106">
        <f>AI433</f>
        <v>0</v>
      </c>
      <c r="W433" s="106">
        <f>ROUND(AJ433,2)</f>
        <v>0</v>
      </c>
      <c r="X433" s="106">
        <f>ROUND(AK433,2)</f>
        <v>0</v>
      </c>
      <c r="Y433" s="106">
        <f>ROUND(AL433,2)</f>
        <v>0</v>
      </c>
      <c r="Z433" s="106"/>
      <c r="AA433" s="106"/>
      <c r="AB433" s="106"/>
      <c r="AC433" s="106"/>
      <c r="AD433" s="106"/>
      <c r="AE433" s="106"/>
      <c r="AF433" s="106"/>
      <c r="AG433" s="106"/>
      <c r="AH433" s="106"/>
      <c r="AI433" s="106"/>
      <c r="AJ433" s="106"/>
      <c r="AK433" s="106"/>
      <c r="AL433" s="106"/>
      <c r="AM433" s="106"/>
      <c r="AN433" s="106"/>
      <c r="AO433" s="106">
        <f t="shared" ref="AO433:BD433" si="473">ROUND(BX433,2)</f>
        <v>0</v>
      </c>
      <c r="AP433" s="106">
        <f t="shared" si="473"/>
        <v>0</v>
      </c>
      <c r="AQ433" s="106">
        <f t="shared" si="473"/>
        <v>0</v>
      </c>
      <c r="AR433" s="106">
        <f t="shared" si="473"/>
        <v>0</v>
      </c>
      <c r="AS433" s="106">
        <f t="shared" si="473"/>
        <v>0</v>
      </c>
      <c r="AT433" s="106">
        <f t="shared" si="473"/>
        <v>0</v>
      </c>
      <c r="AU433" s="106">
        <f t="shared" si="473"/>
        <v>0</v>
      </c>
      <c r="AV433" s="106">
        <f t="shared" si="473"/>
        <v>0</v>
      </c>
      <c r="AW433" s="106">
        <f t="shared" si="473"/>
        <v>0</v>
      </c>
      <c r="AX433" s="106">
        <f t="shared" si="473"/>
        <v>0</v>
      </c>
      <c r="AY433" s="106">
        <f t="shared" si="473"/>
        <v>0</v>
      </c>
      <c r="AZ433" s="106">
        <f t="shared" si="473"/>
        <v>0</v>
      </c>
      <c r="BA433" s="106">
        <f t="shared" si="473"/>
        <v>0</v>
      </c>
      <c r="BB433" s="106">
        <f t="shared" si="473"/>
        <v>0</v>
      </c>
      <c r="BC433" s="106">
        <f t="shared" si="473"/>
        <v>0</v>
      </c>
      <c r="BD433" s="106">
        <f t="shared" si="473"/>
        <v>0</v>
      </c>
      <c r="BE433" s="106"/>
      <c r="BF433" s="106"/>
      <c r="BG433" s="106"/>
      <c r="BH433" s="106"/>
      <c r="BI433" s="106"/>
      <c r="BJ433" s="106"/>
      <c r="BK433" s="106"/>
      <c r="BL433" s="106"/>
      <c r="BM433" s="106"/>
      <c r="BN433" s="106"/>
      <c r="BO433" s="106"/>
      <c r="BP433" s="106"/>
      <c r="BQ433" s="106"/>
      <c r="BR433" s="106"/>
      <c r="BS433" s="106"/>
      <c r="BT433" s="106"/>
      <c r="BU433" s="106"/>
      <c r="BV433" s="106"/>
      <c r="BW433" s="106"/>
      <c r="BX433" s="106"/>
      <c r="BY433" s="106"/>
      <c r="BZ433" s="106"/>
      <c r="CA433" s="106"/>
      <c r="CB433" s="106"/>
      <c r="CC433" s="106"/>
      <c r="CD433" s="106"/>
      <c r="CE433" s="106"/>
      <c r="CF433" s="106"/>
      <c r="CG433" s="106"/>
      <c r="CH433" s="106"/>
      <c r="CI433" s="106"/>
      <c r="CJ433" s="106"/>
      <c r="CK433" s="106"/>
      <c r="CL433" s="106"/>
      <c r="CM433" s="106"/>
      <c r="CN433" s="106"/>
      <c r="CO433" s="106"/>
      <c r="CP433" s="106"/>
      <c r="CQ433" s="106"/>
      <c r="CR433" s="106"/>
      <c r="CS433" s="106"/>
      <c r="CT433" s="106"/>
      <c r="CU433" s="106"/>
      <c r="CV433" s="106"/>
      <c r="CW433" s="106"/>
      <c r="CX433" s="106"/>
      <c r="CY433" s="106"/>
      <c r="CZ433" s="106"/>
      <c r="DA433" s="106"/>
      <c r="DB433" s="106"/>
      <c r="DC433" s="106"/>
      <c r="DD433" s="106"/>
      <c r="DE433" s="106"/>
      <c r="DF433" s="106"/>
      <c r="DG433" s="107"/>
      <c r="DH433" s="107"/>
      <c r="DI433" s="107"/>
      <c r="DJ433" s="107"/>
      <c r="DK433" s="107"/>
      <c r="DL433" s="107"/>
      <c r="DM433" s="107"/>
      <c r="DN433" s="107"/>
      <c r="DO433" s="107"/>
      <c r="DP433" s="107"/>
      <c r="DQ433" s="107"/>
      <c r="DR433" s="107"/>
      <c r="DS433" s="107"/>
      <c r="DT433" s="107"/>
      <c r="DU433" s="107"/>
      <c r="DV433" s="107"/>
      <c r="DW433" s="107"/>
      <c r="DX433" s="107"/>
      <c r="DY433" s="107"/>
      <c r="DZ433" s="107"/>
      <c r="EA433" s="107"/>
      <c r="EB433" s="107"/>
      <c r="EC433" s="107"/>
      <c r="ED433" s="107"/>
      <c r="EE433" s="107"/>
      <c r="EF433" s="107"/>
      <c r="EG433" s="107"/>
      <c r="EH433" s="107"/>
      <c r="EI433" s="107"/>
      <c r="EJ433" s="107"/>
      <c r="EK433" s="107"/>
      <c r="EL433" s="107"/>
      <c r="EM433" s="107"/>
      <c r="EN433" s="107"/>
      <c r="EO433" s="107"/>
      <c r="EP433" s="107"/>
      <c r="EQ433" s="107"/>
      <c r="ER433" s="107"/>
      <c r="ES433" s="107"/>
      <c r="ET433" s="107"/>
      <c r="EU433" s="107"/>
      <c r="EV433" s="107"/>
      <c r="EW433" s="107"/>
      <c r="EX433" s="107"/>
      <c r="EY433" s="107"/>
      <c r="EZ433" s="107"/>
      <c r="FA433" s="107"/>
      <c r="FB433" s="107"/>
      <c r="FC433" s="107"/>
      <c r="FD433" s="107"/>
      <c r="FE433" s="107"/>
      <c r="FF433" s="107"/>
      <c r="FG433" s="107"/>
      <c r="FH433" s="107"/>
      <c r="FI433" s="107"/>
      <c r="FJ433" s="107"/>
      <c r="FK433" s="107"/>
      <c r="FL433" s="107"/>
      <c r="FM433" s="107"/>
      <c r="FN433" s="107"/>
      <c r="FO433" s="107"/>
      <c r="FP433" s="107"/>
      <c r="FQ433" s="107"/>
      <c r="FR433" s="107"/>
      <c r="FS433" s="107"/>
      <c r="FT433" s="107"/>
      <c r="FU433" s="107"/>
      <c r="FV433" s="107"/>
      <c r="FW433" s="107"/>
      <c r="FX433" s="107"/>
      <c r="FY433" s="107"/>
      <c r="FZ433" s="107"/>
      <c r="GA433" s="107"/>
      <c r="GB433" s="107"/>
      <c r="GC433" s="107"/>
      <c r="GD433" s="107"/>
      <c r="GE433" s="107"/>
      <c r="GF433" s="107"/>
      <c r="GG433" s="107"/>
      <c r="GH433" s="107"/>
      <c r="GI433" s="107"/>
      <c r="GJ433" s="107"/>
      <c r="GK433" s="107"/>
      <c r="GL433" s="107"/>
      <c r="GM433" s="107"/>
      <c r="GN433" s="107"/>
      <c r="GO433" s="107"/>
      <c r="GP433" s="107"/>
      <c r="GQ433" s="107"/>
      <c r="GR433" s="107"/>
      <c r="GS433" s="107"/>
      <c r="GT433" s="107"/>
      <c r="GU433" s="107"/>
      <c r="GV433" s="107"/>
      <c r="GW433" s="107"/>
      <c r="GX433" s="107">
        <v>0</v>
      </c>
    </row>
    <row r="435">
      <c r="A435" s="108">
        <v>50</v>
      </c>
      <c r="B435" s="108">
        <v>0</v>
      </c>
      <c r="C435" s="108">
        <v>0</v>
      </c>
      <c r="D435" s="108">
        <v>1</v>
      </c>
      <c r="E435" s="108">
        <v>201</v>
      </c>
      <c r="F435" s="108">
        <f>ROUND(Source!O433,O435)</f>
        <v>0</v>
      </c>
      <c r="G435" s="108" t="s">
        <v>359</v>
      </c>
      <c r="H435" s="108" t="s">
        <v>360</v>
      </c>
      <c r="I435" s="108"/>
      <c r="J435" s="108"/>
      <c r="K435" s="108">
        <v>201</v>
      </c>
      <c r="L435" s="108">
        <v>1</v>
      </c>
      <c r="M435" s="108">
        <v>3</v>
      </c>
      <c r="N435" s="108" t="s">
        <v>270</v>
      </c>
      <c r="O435" s="108">
        <v>2</v>
      </c>
      <c r="P435" s="108"/>
      <c r="Q435" s="108"/>
      <c r="R435" s="108"/>
      <c r="S435" s="108"/>
      <c r="T435" s="108"/>
      <c r="U435" s="108"/>
      <c r="V435" s="108"/>
      <c r="W435" s="108">
        <v>0</v>
      </c>
      <c r="X435" s="108">
        <v>1</v>
      </c>
      <c r="Y435" s="108">
        <v>0</v>
      </c>
      <c r="Z435" s="108"/>
      <c r="AA435" s="108"/>
      <c r="AB435" s="108"/>
    </row>
    <row r="436">
      <c r="A436" s="108">
        <v>50</v>
      </c>
      <c r="B436" s="108">
        <v>0</v>
      </c>
      <c r="C436" s="108">
        <v>0</v>
      </c>
      <c r="D436" s="108">
        <v>1</v>
      </c>
      <c r="E436" s="108">
        <v>202</v>
      </c>
      <c r="F436" s="108">
        <f>ROUND(Source!P433,O436)</f>
        <v>0</v>
      </c>
      <c r="G436" s="108" t="s">
        <v>361</v>
      </c>
      <c r="H436" s="108" t="s">
        <v>362</v>
      </c>
      <c r="I436" s="108"/>
      <c r="J436" s="108"/>
      <c r="K436" s="108">
        <v>202</v>
      </c>
      <c r="L436" s="108">
        <v>2</v>
      </c>
      <c r="M436" s="108">
        <v>3</v>
      </c>
      <c r="N436" s="108" t="s">
        <v>270</v>
      </c>
      <c r="O436" s="108">
        <v>2</v>
      </c>
      <c r="P436" s="108"/>
      <c r="Q436" s="108"/>
      <c r="R436" s="108"/>
      <c r="S436" s="108"/>
      <c r="T436" s="108"/>
      <c r="U436" s="108"/>
      <c r="V436" s="108"/>
      <c r="W436" s="108">
        <v>0</v>
      </c>
      <c r="X436" s="108">
        <v>1</v>
      </c>
      <c r="Y436" s="108">
        <v>0</v>
      </c>
      <c r="Z436" s="108"/>
      <c r="AA436" s="108"/>
      <c r="AB436" s="108"/>
    </row>
    <row r="437">
      <c r="A437" s="108">
        <v>50</v>
      </c>
      <c r="B437" s="108">
        <v>0</v>
      </c>
      <c r="C437" s="108">
        <v>0</v>
      </c>
      <c r="D437" s="108">
        <v>1</v>
      </c>
      <c r="E437" s="108">
        <v>222</v>
      </c>
      <c r="F437" s="108">
        <f>ROUND(Source!AO433,O437)</f>
        <v>0</v>
      </c>
      <c r="G437" s="108" t="s">
        <v>363</v>
      </c>
      <c r="H437" s="108" t="s">
        <v>364</v>
      </c>
      <c r="I437" s="108"/>
      <c r="J437" s="108"/>
      <c r="K437" s="108">
        <v>222</v>
      </c>
      <c r="L437" s="108">
        <v>3</v>
      </c>
      <c r="M437" s="108">
        <v>3</v>
      </c>
      <c r="N437" s="108" t="s">
        <v>270</v>
      </c>
      <c r="O437" s="108">
        <v>2</v>
      </c>
      <c r="P437" s="108"/>
      <c r="Q437" s="108"/>
      <c r="R437" s="108"/>
      <c r="S437" s="108"/>
      <c r="T437" s="108"/>
      <c r="U437" s="108"/>
      <c r="V437" s="108"/>
      <c r="W437" s="108">
        <v>0</v>
      </c>
      <c r="X437" s="108">
        <v>1</v>
      </c>
      <c r="Y437" s="108">
        <v>0</v>
      </c>
      <c r="Z437" s="108"/>
      <c r="AA437" s="108"/>
      <c r="AB437" s="108"/>
    </row>
    <row r="438">
      <c r="A438" s="108">
        <v>50</v>
      </c>
      <c r="B438" s="108">
        <v>0</v>
      </c>
      <c r="C438" s="108">
        <v>0</v>
      </c>
      <c r="D438" s="108">
        <v>1</v>
      </c>
      <c r="E438" s="108">
        <v>225</v>
      </c>
      <c r="F438" s="108">
        <f>ROUND(Source!AV433,O438)</f>
        <v>0</v>
      </c>
      <c r="G438" s="108" t="s">
        <v>365</v>
      </c>
      <c r="H438" s="108" t="s">
        <v>366</v>
      </c>
      <c r="I438" s="108"/>
      <c r="J438" s="108"/>
      <c r="K438" s="108">
        <v>225</v>
      </c>
      <c r="L438" s="108">
        <v>4</v>
      </c>
      <c r="M438" s="108">
        <v>3</v>
      </c>
      <c r="N438" s="108" t="s">
        <v>270</v>
      </c>
      <c r="O438" s="108">
        <v>2</v>
      </c>
      <c r="P438" s="108"/>
      <c r="Q438" s="108"/>
      <c r="R438" s="108"/>
      <c r="S438" s="108"/>
      <c r="T438" s="108"/>
      <c r="U438" s="108"/>
      <c r="V438" s="108"/>
      <c r="W438" s="108">
        <v>0</v>
      </c>
      <c r="X438" s="108">
        <v>1</v>
      </c>
      <c r="Y438" s="108">
        <v>0</v>
      </c>
      <c r="Z438" s="108"/>
      <c r="AA438" s="108"/>
      <c r="AB438" s="108"/>
    </row>
    <row r="439">
      <c r="A439" s="108">
        <v>50</v>
      </c>
      <c r="B439" s="108">
        <v>0</v>
      </c>
      <c r="C439" s="108">
        <v>0</v>
      </c>
      <c r="D439" s="108">
        <v>1</v>
      </c>
      <c r="E439" s="108">
        <v>226</v>
      </c>
      <c r="F439" s="108">
        <f>ROUND(Source!AW433,O439)</f>
        <v>0</v>
      </c>
      <c r="G439" s="108" t="s">
        <v>367</v>
      </c>
      <c r="H439" s="108" t="s">
        <v>368</v>
      </c>
      <c r="I439" s="108"/>
      <c r="J439" s="108"/>
      <c r="K439" s="108">
        <v>226</v>
      </c>
      <c r="L439" s="108">
        <v>5</v>
      </c>
      <c r="M439" s="108">
        <v>3</v>
      </c>
      <c r="N439" s="108" t="s">
        <v>270</v>
      </c>
      <c r="O439" s="108">
        <v>2</v>
      </c>
      <c r="P439" s="108"/>
      <c r="Q439" s="108"/>
      <c r="R439" s="108"/>
      <c r="S439" s="108"/>
      <c r="T439" s="108"/>
      <c r="U439" s="108"/>
      <c r="V439" s="108"/>
      <c r="W439" s="108">
        <v>0</v>
      </c>
      <c r="X439" s="108">
        <v>1</v>
      </c>
      <c r="Y439" s="108">
        <v>0</v>
      </c>
      <c r="Z439" s="108"/>
      <c r="AA439" s="108"/>
      <c r="AB439" s="108"/>
    </row>
    <row r="440">
      <c r="A440" s="108">
        <v>50</v>
      </c>
      <c r="B440" s="108">
        <v>0</v>
      </c>
      <c r="C440" s="108">
        <v>0</v>
      </c>
      <c r="D440" s="108">
        <v>1</v>
      </c>
      <c r="E440" s="108">
        <v>227</v>
      </c>
      <c r="F440" s="108">
        <f>ROUND(Source!AX433,O440)</f>
        <v>0</v>
      </c>
      <c r="G440" s="108" t="s">
        <v>369</v>
      </c>
      <c r="H440" s="108" t="s">
        <v>370</v>
      </c>
      <c r="I440" s="108"/>
      <c r="J440" s="108"/>
      <c r="K440" s="108">
        <v>227</v>
      </c>
      <c r="L440" s="108">
        <v>6</v>
      </c>
      <c r="M440" s="108">
        <v>3</v>
      </c>
      <c r="N440" s="108" t="s">
        <v>270</v>
      </c>
      <c r="O440" s="108">
        <v>2</v>
      </c>
      <c r="P440" s="108"/>
      <c r="Q440" s="108"/>
      <c r="R440" s="108"/>
      <c r="S440" s="108"/>
      <c r="T440" s="108"/>
      <c r="U440" s="108"/>
      <c r="V440" s="108"/>
      <c r="W440" s="108">
        <v>0</v>
      </c>
      <c r="X440" s="108">
        <v>1</v>
      </c>
      <c r="Y440" s="108">
        <v>0</v>
      </c>
      <c r="Z440" s="108"/>
      <c r="AA440" s="108"/>
      <c r="AB440" s="108"/>
    </row>
    <row r="441">
      <c r="A441" s="108">
        <v>50</v>
      </c>
      <c r="B441" s="108">
        <v>0</v>
      </c>
      <c r="C441" s="108">
        <v>0</v>
      </c>
      <c r="D441" s="108">
        <v>1</v>
      </c>
      <c r="E441" s="108">
        <v>228</v>
      </c>
      <c r="F441" s="108">
        <f>ROUND(Source!AY433,O441)</f>
        <v>0</v>
      </c>
      <c r="G441" s="108" t="s">
        <v>371</v>
      </c>
      <c r="H441" s="108" t="s">
        <v>372</v>
      </c>
      <c r="I441" s="108"/>
      <c r="J441" s="108"/>
      <c r="K441" s="108">
        <v>228</v>
      </c>
      <c r="L441" s="108">
        <v>7</v>
      </c>
      <c r="M441" s="108">
        <v>3</v>
      </c>
      <c r="N441" s="108" t="s">
        <v>270</v>
      </c>
      <c r="O441" s="108">
        <v>2</v>
      </c>
      <c r="P441" s="108"/>
      <c r="Q441" s="108"/>
      <c r="R441" s="108"/>
      <c r="S441" s="108"/>
      <c r="T441" s="108"/>
      <c r="U441" s="108"/>
      <c r="V441" s="108"/>
      <c r="W441" s="108">
        <v>0</v>
      </c>
      <c r="X441" s="108">
        <v>1</v>
      </c>
      <c r="Y441" s="108">
        <v>0</v>
      </c>
      <c r="Z441" s="108"/>
      <c r="AA441" s="108"/>
      <c r="AB441" s="108"/>
    </row>
    <row r="442">
      <c r="A442" s="108">
        <v>50</v>
      </c>
      <c r="B442" s="108">
        <v>0</v>
      </c>
      <c r="C442" s="108">
        <v>0</v>
      </c>
      <c r="D442" s="108">
        <v>1</v>
      </c>
      <c r="E442" s="108">
        <v>216</v>
      </c>
      <c r="F442" s="108">
        <f>ROUND(Source!AP433,O442)</f>
        <v>0</v>
      </c>
      <c r="G442" s="108" t="s">
        <v>373</v>
      </c>
      <c r="H442" s="108" t="s">
        <v>374</v>
      </c>
      <c r="I442" s="108"/>
      <c r="J442" s="108"/>
      <c r="K442" s="108">
        <v>216</v>
      </c>
      <c r="L442" s="108">
        <v>8</v>
      </c>
      <c r="M442" s="108">
        <v>3</v>
      </c>
      <c r="N442" s="108" t="s">
        <v>270</v>
      </c>
      <c r="O442" s="108">
        <v>2</v>
      </c>
      <c r="P442" s="108"/>
      <c r="Q442" s="108"/>
      <c r="R442" s="108"/>
      <c r="S442" s="108"/>
      <c r="T442" s="108"/>
      <c r="U442" s="108"/>
      <c r="V442" s="108"/>
      <c r="W442" s="108">
        <v>0</v>
      </c>
      <c r="X442" s="108">
        <v>1</v>
      </c>
      <c r="Y442" s="108">
        <v>0</v>
      </c>
      <c r="Z442" s="108"/>
      <c r="AA442" s="108"/>
      <c r="AB442" s="108"/>
    </row>
    <row r="443">
      <c r="A443" s="108">
        <v>50</v>
      </c>
      <c r="B443" s="108">
        <v>0</v>
      </c>
      <c r="C443" s="108">
        <v>0</v>
      </c>
      <c r="D443" s="108">
        <v>1</v>
      </c>
      <c r="E443" s="108">
        <v>223</v>
      </c>
      <c r="F443" s="108">
        <f>ROUND(Source!AQ433,O443)</f>
        <v>0</v>
      </c>
      <c r="G443" s="108" t="s">
        <v>375</v>
      </c>
      <c r="H443" s="108" t="s">
        <v>376</v>
      </c>
      <c r="I443" s="108"/>
      <c r="J443" s="108"/>
      <c r="K443" s="108">
        <v>223</v>
      </c>
      <c r="L443" s="108">
        <v>9</v>
      </c>
      <c r="M443" s="108">
        <v>3</v>
      </c>
      <c r="N443" s="108" t="s">
        <v>270</v>
      </c>
      <c r="O443" s="108">
        <v>2</v>
      </c>
      <c r="P443" s="108"/>
      <c r="Q443" s="108"/>
      <c r="R443" s="108"/>
      <c r="S443" s="108"/>
      <c r="T443" s="108"/>
      <c r="U443" s="108"/>
      <c r="V443" s="108"/>
      <c r="W443" s="108">
        <v>0</v>
      </c>
      <c r="X443" s="108">
        <v>1</v>
      </c>
      <c r="Y443" s="108">
        <v>0</v>
      </c>
      <c r="Z443" s="108"/>
      <c r="AA443" s="108"/>
      <c r="AB443" s="108"/>
    </row>
    <row r="444">
      <c r="A444" s="108">
        <v>50</v>
      </c>
      <c r="B444" s="108">
        <v>0</v>
      </c>
      <c r="C444" s="108">
        <v>0</v>
      </c>
      <c r="D444" s="108">
        <v>1</v>
      </c>
      <c r="E444" s="108">
        <v>229</v>
      </c>
      <c r="F444" s="108">
        <f>ROUND(Source!AZ433,O444)</f>
        <v>0</v>
      </c>
      <c r="G444" s="108" t="s">
        <v>377</v>
      </c>
      <c r="H444" s="108" t="s">
        <v>378</v>
      </c>
      <c r="I444" s="108"/>
      <c r="J444" s="108"/>
      <c r="K444" s="108">
        <v>229</v>
      </c>
      <c r="L444" s="108">
        <v>10</v>
      </c>
      <c r="M444" s="108">
        <v>3</v>
      </c>
      <c r="N444" s="108" t="s">
        <v>270</v>
      </c>
      <c r="O444" s="108">
        <v>2</v>
      </c>
      <c r="P444" s="108"/>
      <c r="Q444" s="108"/>
      <c r="R444" s="108"/>
      <c r="S444" s="108"/>
      <c r="T444" s="108"/>
      <c r="U444" s="108"/>
      <c r="V444" s="108"/>
      <c r="W444" s="108">
        <v>0</v>
      </c>
      <c r="X444" s="108">
        <v>1</v>
      </c>
      <c r="Y444" s="108">
        <v>0</v>
      </c>
      <c r="Z444" s="108"/>
      <c r="AA444" s="108"/>
      <c r="AB444" s="108"/>
    </row>
    <row r="445">
      <c r="A445" s="108">
        <v>50</v>
      </c>
      <c r="B445" s="108">
        <v>0</v>
      </c>
      <c r="C445" s="108">
        <v>0</v>
      </c>
      <c r="D445" s="108">
        <v>1</v>
      </c>
      <c r="E445" s="108">
        <v>203</v>
      </c>
      <c r="F445" s="108">
        <f>ROUND(Source!Q433,O445)</f>
        <v>0</v>
      </c>
      <c r="G445" s="108" t="s">
        <v>379</v>
      </c>
      <c r="H445" s="108" t="s">
        <v>380</v>
      </c>
      <c r="I445" s="108"/>
      <c r="J445" s="108"/>
      <c r="K445" s="108">
        <v>203</v>
      </c>
      <c r="L445" s="108">
        <v>11</v>
      </c>
      <c r="M445" s="108">
        <v>3</v>
      </c>
      <c r="N445" s="108" t="s">
        <v>270</v>
      </c>
      <c r="O445" s="108">
        <v>2</v>
      </c>
      <c r="P445" s="108"/>
      <c r="Q445" s="108"/>
      <c r="R445" s="108"/>
      <c r="S445" s="108"/>
      <c r="T445" s="108"/>
      <c r="U445" s="108"/>
      <c r="V445" s="108"/>
      <c r="W445" s="108">
        <v>0</v>
      </c>
      <c r="X445" s="108">
        <v>1</v>
      </c>
      <c r="Y445" s="108">
        <v>0</v>
      </c>
      <c r="Z445" s="108"/>
      <c r="AA445" s="108"/>
      <c r="AB445" s="108"/>
    </row>
    <row r="446">
      <c r="A446" s="108">
        <v>50</v>
      </c>
      <c r="B446" s="108">
        <v>0</v>
      </c>
      <c r="C446" s="108">
        <v>0</v>
      </c>
      <c r="D446" s="108">
        <v>1</v>
      </c>
      <c r="E446" s="108">
        <v>231</v>
      </c>
      <c r="F446" s="108">
        <f>ROUND(Source!BB433,O446)</f>
        <v>0</v>
      </c>
      <c r="G446" s="108" t="s">
        <v>381</v>
      </c>
      <c r="H446" s="108" t="s">
        <v>382</v>
      </c>
      <c r="I446" s="108"/>
      <c r="J446" s="108"/>
      <c r="K446" s="108">
        <v>231</v>
      </c>
      <c r="L446" s="108">
        <v>12</v>
      </c>
      <c r="M446" s="108">
        <v>3</v>
      </c>
      <c r="N446" s="108" t="s">
        <v>270</v>
      </c>
      <c r="O446" s="108">
        <v>2</v>
      </c>
      <c r="P446" s="108"/>
      <c r="Q446" s="108"/>
      <c r="R446" s="108"/>
      <c r="S446" s="108"/>
      <c r="T446" s="108"/>
      <c r="U446" s="108"/>
      <c r="V446" s="108"/>
      <c r="W446" s="108">
        <v>0</v>
      </c>
      <c r="X446" s="108">
        <v>1</v>
      </c>
      <c r="Y446" s="108">
        <v>0</v>
      </c>
      <c r="Z446" s="108"/>
      <c r="AA446" s="108"/>
      <c r="AB446" s="108"/>
    </row>
    <row r="447">
      <c r="A447" s="108">
        <v>50</v>
      </c>
      <c r="B447" s="108">
        <v>0</v>
      </c>
      <c r="C447" s="108">
        <v>0</v>
      </c>
      <c r="D447" s="108">
        <v>1</v>
      </c>
      <c r="E447" s="108">
        <v>204</v>
      </c>
      <c r="F447" s="108">
        <f>ROUND(Source!R433,O447)</f>
        <v>0</v>
      </c>
      <c r="G447" s="108" t="s">
        <v>383</v>
      </c>
      <c r="H447" s="108" t="s">
        <v>384</v>
      </c>
      <c r="I447" s="108"/>
      <c r="J447" s="108"/>
      <c r="K447" s="108">
        <v>204</v>
      </c>
      <c r="L447" s="108">
        <v>13</v>
      </c>
      <c r="M447" s="108">
        <v>3</v>
      </c>
      <c r="N447" s="108" t="s">
        <v>270</v>
      </c>
      <c r="O447" s="108">
        <v>2</v>
      </c>
      <c r="P447" s="108"/>
      <c r="Q447" s="108"/>
      <c r="R447" s="108"/>
      <c r="S447" s="108"/>
      <c r="T447" s="108"/>
      <c r="U447" s="108"/>
      <c r="V447" s="108"/>
      <c r="W447" s="108">
        <v>0</v>
      </c>
      <c r="X447" s="108">
        <v>1</v>
      </c>
      <c r="Y447" s="108">
        <v>0</v>
      </c>
      <c r="Z447" s="108"/>
      <c r="AA447" s="108"/>
      <c r="AB447" s="108"/>
    </row>
    <row r="448">
      <c r="A448" s="108">
        <v>50</v>
      </c>
      <c r="B448" s="108">
        <v>0</v>
      </c>
      <c r="C448" s="108">
        <v>0</v>
      </c>
      <c r="D448" s="108">
        <v>1</v>
      </c>
      <c r="E448" s="108">
        <v>205</v>
      </c>
      <c r="F448" s="108">
        <f>ROUND(Source!S433,O448)</f>
        <v>0</v>
      </c>
      <c r="G448" s="108" t="s">
        <v>385</v>
      </c>
      <c r="H448" s="108" t="s">
        <v>386</v>
      </c>
      <c r="I448" s="108"/>
      <c r="J448" s="108"/>
      <c r="K448" s="108">
        <v>205</v>
      </c>
      <c r="L448" s="108">
        <v>14</v>
      </c>
      <c r="M448" s="108">
        <v>3</v>
      </c>
      <c r="N448" s="108" t="s">
        <v>270</v>
      </c>
      <c r="O448" s="108">
        <v>2</v>
      </c>
      <c r="P448" s="108"/>
      <c r="Q448" s="108"/>
      <c r="R448" s="108"/>
      <c r="S448" s="108"/>
      <c r="T448" s="108"/>
      <c r="U448" s="108"/>
      <c r="V448" s="108"/>
      <c r="W448" s="108">
        <v>0</v>
      </c>
      <c r="X448" s="108">
        <v>1</v>
      </c>
      <c r="Y448" s="108">
        <v>0</v>
      </c>
      <c r="Z448" s="108"/>
      <c r="AA448" s="108"/>
      <c r="AB448" s="108"/>
    </row>
    <row r="449">
      <c r="A449" s="108">
        <v>50</v>
      </c>
      <c r="B449" s="108">
        <v>0</v>
      </c>
      <c r="C449" s="108">
        <v>0</v>
      </c>
      <c r="D449" s="108">
        <v>1</v>
      </c>
      <c r="E449" s="108">
        <v>232</v>
      </c>
      <c r="F449" s="108">
        <f>ROUND(Source!BC433,O449)</f>
        <v>0</v>
      </c>
      <c r="G449" s="108" t="s">
        <v>387</v>
      </c>
      <c r="H449" s="108" t="s">
        <v>388</v>
      </c>
      <c r="I449" s="108"/>
      <c r="J449" s="108"/>
      <c r="K449" s="108">
        <v>232</v>
      </c>
      <c r="L449" s="108">
        <v>15</v>
      </c>
      <c r="M449" s="108">
        <v>3</v>
      </c>
      <c r="N449" s="108" t="s">
        <v>270</v>
      </c>
      <c r="O449" s="108">
        <v>2</v>
      </c>
      <c r="P449" s="108"/>
      <c r="Q449" s="108"/>
      <c r="R449" s="108"/>
      <c r="S449" s="108"/>
      <c r="T449" s="108"/>
      <c r="U449" s="108"/>
      <c r="V449" s="108"/>
      <c r="W449" s="108">
        <v>0</v>
      </c>
      <c r="X449" s="108">
        <v>1</v>
      </c>
      <c r="Y449" s="108">
        <v>0</v>
      </c>
      <c r="Z449" s="108"/>
      <c r="AA449" s="108"/>
      <c r="AB449" s="108"/>
    </row>
    <row r="450">
      <c r="A450" s="108">
        <v>50</v>
      </c>
      <c r="B450" s="108">
        <v>0</v>
      </c>
      <c r="C450" s="108">
        <v>0</v>
      </c>
      <c r="D450" s="108">
        <v>1</v>
      </c>
      <c r="E450" s="108">
        <v>214</v>
      </c>
      <c r="F450" s="108">
        <f>ROUND(Source!AS433,O450)</f>
        <v>0</v>
      </c>
      <c r="G450" s="108" t="s">
        <v>389</v>
      </c>
      <c r="H450" s="108" t="s">
        <v>390</v>
      </c>
      <c r="I450" s="108"/>
      <c r="J450" s="108"/>
      <c r="K450" s="108">
        <v>214</v>
      </c>
      <c r="L450" s="108">
        <v>16</v>
      </c>
      <c r="M450" s="108">
        <v>3</v>
      </c>
      <c r="N450" s="108" t="s">
        <v>270</v>
      </c>
      <c r="O450" s="108">
        <v>2</v>
      </c>
      <c r="P450" s="108"/>
      <c r="Q450" s="108"/>
      <c r="R450" s="108"/>
      <c r="S450" s="108"/>
      <c r="T450" s="108"/>
      <c r="U450" s="108"/>
      <c r="V450" s="108"/>
      <c r="W450" s="108">
        <v>0</v>
      </c>
      <c r="X450" s="108">
        <v>1</v>
      </c>
      <c r="Y450" s="108">
        <v>0</v>
      </c>
      <c r="Z450" s="108"/>
      <c r="AA450" s="108"/>
      <c r="AB450" s="108"/>
    </row>
    <row r="451">
      <c r="A451" s="108">
        <v>50</v>
      </c>
      <c r="B451" s="108">
        <v>0</v>
      </c>
      <c r="C451" s="108">
        <v>0</v>
      </c>
      <c r="D451" s="108">
        <v>1</v>
      </c>
      <c r="E451" s="108">
        <v>215</v>
      </c>
      <c r="F451" s="108">
        <f>ROUND(Source!AT433,O451)</f>
        <v>0</v>
      </c>
      <c r="G451" s="108" t="s">
        <v>391</v>
      </c>
      <c r="H451" s="108" t="s">
        <v>392</v>
      </c>
      <c r="I451" s="108"/>
      <c r="J451" s="108"/>
      <c r="K451" s="108">
        <v>215</v>
      </c>
      <c r="L451" s="108">
        <v>17</v>
      </c>
      <c r="M451" s="108">
        <v>3</v>
      </c>
      <c r="N451" s="108" t="s">
        <v>270</v>
      </c>
      <c r="O451" s="108">
        <v>2</v>
      </c>
      <c r="P451" s="108"/>
      <c r="Q451" s="108"/>
      <c r="R451" s="108"/>
      <c r="S451" s="108"/>
      <c r="T451" s="108"/>
      <c r="U451" s="108"/>
      <c r="V451" s="108"/>
      <c r="W451" s="108">
        <v>0</v>
      </c>
      <c r="X451" s="108">
        <v>1</v>
      </c>
      <c r="Y451" s="108">
        <v>0</v>
      </c>
      <c r="Z451" s="108"/>
      <c r="AA451" s="108"/>
      <c r="AB451" s="108"/>
    </row>
    <row r="452">
      <c r="A452" s="108">
        <v>50</v>
      </c>
      <c r="B452" s="108">
        <v>0</v>
      </c>
      <c r="C452" s="108">
        <v>0</v>
      </c>
      <c r="D452" s="108">
        <v>1</v>
      </c>
      <c r="E452" s="108">
        <v>217</v>
      </c>
      <c r="F452" s="108">
        <f>ROUND(Source!AU433,O452)</f>
        <v>0</v>
      </c>
      <c r="G452" s="108" t="s">
        <v>393</v>
      </c>
      <c r="H452" s="108" t="s">
        <v>394</v>
      </c>
      <c r="I452" s="108"/>
      <c r="J452" s="108"/>
      <c r="K452" s="108">
        <v>217</v>
      </c>
      <c r="L452" s="108">
        <v>18</v>
      </c>
      <c r="M452" s="108">
        <v>3</v>
      </c>
      <c r="N452" s="108" t="s">
        <v>270</v>
      </c>
      <c r="O452" s="108">
        <v>2</v>
      </c>
      <c r="P452" s="108"/>
      <c r="Q452" s="108"/>
      <c r="R452" s="108"/>
      <c r="S452" s="108"/>
      <c r="T452" s="108"/>
      <c r="U452" s="108"/>
      <c r="V452" s="108"/>
      <c r="W452" s="108">
        <v>0</v>
      </c>
      <c r="X452" s="108">
        <v>1</v>
      </c>
      <c r="Y452" s="108">
        <v>0</v>
      </c>
      <c r="Z452" s="108"/>
      <c r="AA452" s="108"/>
      <c r="AB452" s="108"/>
    </row>
    <row r="453">
      <c r="A453" s="108">
        <v>50</v>
      </c>
      <c r="B453" s="108">
        <v>0</v>
      </c>
      <c r="C453" s="108">
        <v>0</v>
      </c>
      <c r="D453" s="108">
        <v>1</v>
      </c>
      <c r="E453" s="108">
        <v>230</v>
      </c>
      <c r="F453" s="108">
        <f>ROUND(Source!BA433,O453)</f>
        <v>0</v>
      </c>
      <c r="G453" s="108" t="s">
        <v>395</v>
      </c>
      <c r="H453" s="108" t="s">
        <v>396</v>
      </c>
      <c r="I453" s="108"/>
      <c r="J453" s="108"/>
      <c r="K453" s="108">
        <v>230</v>
      </c>
      <c r="L453" s="108">
        <v>19</v>
      </c>
      <c r="M453" s="108">
        <v>3</v>
      </c>
      <c r="N453" s="108" t="s">
        <v>270</v>
      </c>
      <c r="O453" s="108">
        <v>2</v>
      </c>
      <c r="P453" s="108"/>
      <c r="Q453" s="108"/>
      <c r="R453" s="108"/>
      <c r="S453" s="108"/>
      <c r="T453" s="108"/>
      <c r="U453" s="108"/>
      <c r="V453" s="108"/>
      <c r="W453" s="108">
        <v>0</v>
      </c>
      <c r="X453" s="108">
        <v>1</v>
      </c>
      <c r="Y453" s="108">
        <v>0</v>
      </c>
      <c r="Z453" s="108"/>
      <c r="AA453" s="108"/>
      <c r="AB453" s="108"/>
    </row>
    <row r="454">
      <c r="A454" s="108">
        <v>50</v>
      </c>
      <c r="B454" s="108">
        <v>0</v>
      </c>
      <c r="C454" s="108">
        <v>0</v>
      </c>
      <c r="D454" s="108">
        <v>1</v>
      </c>
      <c r="E454" s="108">
        <v>206</v>
      </c>
      <c r="F454" s="108">
        <f>ROUND(Source!T433,O454)</f>
        <v>0</v>
      </c>
      <c r="G454" s="108" t="s">
        <v>397</v>
      </c>
      <c r="H454" s="108" t="s">
        <v>398</v>
      </c>
      <c r="I454" s="108"/>
      <c r="J454" s="108"/>
      <c r="K454" s="108">
        <v>206</v>
      </c>
      <c r="L454" s="108">
        <v>20</v>
      </c>
      <c r="M454" s="108">
        <v>3</v>
      </c>
      <c r="N454" s="108" t="s">
        <v>270</v>
      </c>
      <c r="O454" s="108">
        <v>2</v>
      </c>
      <c r="P454" s="108"/>
      <c r="Q454" s="108"/>
      <c r="R454" s="108"/>
      <c r="S454" s="108"/>
      <c r="T454" s="108"/>
      <c r="U454" s="108"/>
      <c r="V454" s="108"/>
      <c r="W454" s="108">
        <v>0</v>
      </c>
      <c r="X454" s="108">
        <v>1</v>
      </c>
      <c r="Y454" s="108">
        <v>0</v>
      </c>
      <c r="Z454" s="108"/>
      <c r="AA454" s="108"/>
      <c r="AB454" s="108"/>
    </row>
    <row r="455">
      <c r="A455" s="108">
        <v>50</v>
      </c>
      <c r="B455" s="108">
        <v>0</v>
      </c>
      <c r="C455" s="108">
        <v>0</v>
      </c>
      <c r="D455" s="108">
        <v>1</v>
      </c>
      <c r="E455" s="108">
        <v>207</v>
      </c>
      <c r="F455" s="108">
        <f>ROUND(Source!U433,O455)</f>
        <v>0</v>
      </c>
      <c r="G455" s="108" t="s">
        <v>399</v>
      </c>
      <c r="H455" s="108" t="s">
        <v>400</v>
      </c>
      <c r="I455" s="108"/>
      <c r="J455" s="108"/>
      <c r="K455" s="108">
        <v>207</v>
      </c>
      <c r="L455" s="108">
        <v>21</v>
      </c>
      <c r="M455" s="108">
        <v>3</v>
      </c>
      <c r="N455" s="108" t="s">
        <v>270</v>
      </c>
      <c r="O455" s="108">
        <v>7</v>
      </c>
      <c r="P455" s="108"/>
      <c r="Q455" s="108"/>
      <c r="R455" s="108"/>
      <c r="S455" s="108"/>
      <c r="T455" s="108"/>
      <c r="U455" s="108"/>
      <c r="V455" s="108"/>
      <c r="W455" s="108">
        <v>0</v>
      </c>
      <c r="X455" s="108">
        <v>1</v>
      </c>
      <c r="Y455" s="108">
        <v>0</v>
      </c>
      <c r="Z455" s="108"/>
      <c r="AA455" s="108"/>
      <c r="AB455" s="108"/>
    </row>
    <row r="456">
      <c r="A456" s="108">
        <v>50</v>
      </c>
      <c r="B456" s="108">
        <v>0</v>
      </c>
      <c r="C456" s="108">
        <v>0</v>
      </c>
      <c r="D456" s="108">
        <v>1</v>
      </c>
      <c r="E456" s="108">
        <v>208</v>
      </c>
      <c r="F456" s="108">
        <f>ROUND(Source!V433,O456)</f>
        <v>0</v>
      </c>
      <c r="G456" s="108" t="s">
        <v>401</v>
      </c>
      <c r="H456" s="108" t="s">
        <v>402</v>
      </c>
      <c r="I456" s="108"/>
      <c r="J456" s="108"/>
      <c r="K456" s="108">
        <v>208</v>
      </c>
      <c r="L456" s="108">
        <v>22</v>
      </c>
      <c r="M456" s="108">
        <v>3</v>
      </c>
      <c r="N456" s="108" t="s">
        <v>270</v>
      </c>
      <c r="O456" s="108">
        <v>7</v>
      </c>
      <c r="P456" s="108"/>
      <c r="Q456" s="108"/>
      <c r="R456" s="108"/>
      <c r="S456" s="108"/>
      <c r="T456" s="108"/>
      <c r="U456" s="108"/>
      <c r="V456" s="108"/>
      <c r="W456" s="108">
        <v>0</v>
      </c>
      <c r="X456" s="108">
        <v>1</v>
      </c>
      <c r="Y456" s="108">
        <v>0</v>
      </c>
      <c r="Z456" s="108"/>
      <c r="AA456" s="108"/>
      <c r="AB456" s="108"/>
    </row>
    <row r="457">
      <c r="A457" s="108">
        <v>50</v>
      </c>
      <c r="B457" s="108">
        <v>0</v>
      </c>
      <c r="C457" s="108">
        <v>0</v>
      </c>
      <c r="D457" s="108">
        <v>1</v>
      </c>
      <c r="E457" s="108">
        <v>209</v>
      </c>
      <c r="F457" s="108">
        <f>ROUND(Source!W433,O457)</f>
        <v>0</v>
      </c>
      <c r="G457" s="108" t="s">
        <v>403</v>
      </c>
      <c r="H457" s="108" t="s">
        <v>404</v>
      </c>
      <c r="I457" s="108"/>
      <c r="J457" s="108"/>
      <c r="K457" s="108">
        <v>209</v>
      </c>
      <c r="L457" s="108">
        <v>23</v>
      </c>
      <c r="M457" s="108">
        <v>3</v>
      </c>
      <c r="N457" s="108" t="s">
        <v>270</v>
      </c>
      <c r="O457" s="108">
        <v>2</v>
      </c>
      <c r="P457" s="108"/>
      <c r="Q457" s="108"/>
      <c r="R457" s="108"/>
      <c r="S457" s="108"/>
      <c r="T457" s="108"/>
      <c r="U457" s="108"/>
      <c r="V457" s="108"/>
      <c r="W457" s="108">
        <v>0</v>
      </c>
      <c r="X457" s="108">
        <v>1</v>
      </c>
      <c r="Y457" s="108">
        <v>0</v>
      </c>
      <c r="Z457" s="108"/>
      <c r="AA457" s="108"/>
      <c r="AB457" s="108"/>
    </row>
    <row r="458">
      <c r="A458" s="108">
        <v>50</v>
      </c>
      <c r="B458" s="108">
        <v>0</v>
      </c>
      <c r="C458" s="108">
        <v>0</v>
      </c>
      <c r="D458" s="108">
        <v>1</v>
      </c>
      <c r="E458" s="108">
        <v>233</v>
      </c>
      <c r="F458" s="108">
        <f>ROUND(Source!BD433,O458)</f>
        <v>0</v>
      </c>
      <c r="G458" s="108" t="s">
        <v>405</v>
      </c>
      <c r="H458" s="108" t="s">
        <v>406</v>
      </c>
      <c r="I458" s="108"/>
      <c r="J458" s="108"/>
      <c r="K458" s="108">
        <v>233</v>
      </c>
      <c r="L458" s="108">
        <v>24</v>
      </c>
      <c r="M458" s="108">
        <v>3</v>
      </c>
      <c r="N458" s="108" t="s">
        <v>270</v>
      </c>
      <c r="O458" s="108">
        <v>2</v>
      </c>
      <c r="P458" s="108"/>
      <c r="Q458" s="108"/>
      <c r="R458" s="108"/>
      <c r="S458" s="108"/>
      <c r="T458" s="108"/>
      <c r="U458" s="108"/>
      <c r="V458" s="108"/>
      <c r="W458" s="108">
        <v>0</v>
      </c>
      <c r="X458" s="108">
        <v>1</v>
      </c>
      <c r="Y458" s="108">
        <v>0</v>
      </c>
      <c r="Z458" s="108"/>
      <c r="AA458" s="108"/>
      <c r="AB458" s="108"/>
    </row>
    <row r="459">
      <c r="A459" s="108">
        <v>50</v>
      </c>
      <c r="B459" s="108">
        <v>0</v>
      </c>
      <c r="C459" s="108">
        <v>0</v>
      </c>
      <c r="D459" s="108">
        <v>1</v>
      </c>
      <c r="E459" s="108">
        <v>210</v>
      </c>
      <c r="F459" s="108">
        <f>ROUND(Source!X433,O459)</f>
        <v>0</v>
      </c>
      <c r="G459" s="108" t="s">
        <v>407</v>
      </c>
      <c r="H459" s="108" t="s">
        <v>408</v>
      </c>
      <c r="I459" s="108"/>
      <c r="J459" s="108"/>
      <c r="K459" s="108">
        <v>210</v>
      </c>
      <c r="L459" s="108">
        <v>25</v>
      </c>
      <c r="M459" s="108">
        <v>3</v>
      </c>
      <c r="N459" s="108" t="s">
        <v>270</v>
      </c>
      <c r="O459" s="108">
        <v>2</v>
      </c>
      <c r="P459" s="108"/>
      <c r="Q459" s="108"/>
      <c r="R459" s="108"/>
      <c r="S459" s="108"/>
      <c r="T459" s="108"/>
      <c r="U459" s="108"/>
      <c r="V459" s="108"/>
      <c r="W459" s="108">
        <v>0</v>
      </c>
      <c r="X459" s="108">
        <v>1</v>
      </c>
      <c r="Y459" s="108">
        <v>0</v>
      </c>
      <c r="Z459" s="108"/>
      <c r="AA459" s="108"/>
      <c r="AB459" s="108"/>
    </row>
    <row r="460">
      <c r="A460" s="108">
        <v>50</v>
      </c>
      <c r="B460" s="108">
        <v>0</v>
      </c>
      <c r="C460" s="108">
        <v>0</v>
      </c>
      <c r="D460" s="108">
        <v>1</v>
      </c>
      <c r="E460" s="108">
        <v>211</v>
      </c>
      <c r="F460" s="108">
        <f>ROUND(Source!Y433,O460)</f>
        <v>0</v>
      </c>
      <c r="G460" s="108" t="s">
        <v>409</v>
      </c>
      <c r="H460" s="108" t="s">
        <v>410</v>
      </c>
      <c r="I460" s="108"/>
      <c r="J460" s="108"/>
      <c r="K460" s="108">
        <v>211</v>
      </c>
      <c r="L460" s="108">
        <v>26</v>
      </c>
      <c r="M460" s="108">
        <v>3</v>
      </c>
      <c r="N460" s="108" t="s">
        <v>270</v>
      </c>
      <c r="O460" s="108">
        <v>2</v>
      </c>
      <c r="P460" s="108"/>
      <c r="Q460" s="108"/>
      <c r="R460" s="108"/>
      <c r="S460" s="108"/>
      <c r="T460" s="108"/>
      <c r="U460" s="108"/>
      <c r="V460" s="108"/>
      <c r="W460" s="108">
        <v>0</v>
      </c>
      <c r="X460" s="108">
        <v>1</v>
      </c>
      <c r="Y460" s="108">
        <v>0</v>
      </c>
      <c r="Z460" s="108"/>
      <c r="AA460" s="108"/>
      <c r="AB460" s="108"/>
    </row>
    <row r="461">
      <c r="A461" s="108">
        <v>50</v>
      </c>
      <c r="B461" s="108">
        <v>0</v>
      </c>
      <c r="C461" s="108">
        <v>0</v>
      </c>
      <c r="D461" s="108">
        <v>1</v>
      </c>
      <c r="E461" s="108">
        <v>224</v>
      </c>
      <c r="F461" s="108">
        <f>ROUND(Source!AR433,O461)</f>
        <v>0</v>
      </c>
      <c r="G461" s="108" t="s">
        <v>411</v>
      </c>
      <c r="H461" s="108" t="s">
        <v>412</v>
      </c>
      <c r="I461" s="108"/>
      <c r="J461" s="108"/>
      <c r="K461" s="108">
        <v>224</v>
      </c>
      <c r="L461" s="108">
        <v>27</v>
      </c>
      <c r="M461" s="108">
        <v>3</v>
      </c>
      <c r="N461" s="108" t="s">
        <v>270</v>
      </c>
      <c r="O461" s="108">
        <v>2</v>
      </c>
      <c r="P461" s="108"/>
      <c r="Q461" s="108"/>
      <c r="R461" s="108"/>
      <c r="S461" s="108"/>
      <c r="T461" s="108"/>
      <c r="U461" s="108"/>
      <c r="V461" s="108"/>
      <c r="W461" s="108">
        <v>0</v>
      </c>
      <c r="X461" s="108">
        <v>1</v>
      </c>
      <c r="Y461" s="108">
        <v>0</v>
      </c>
      <c r="Z461" s="108"/>
      <c r="AA461" s="108"/>
      <c r="AB461" s="108"/>
    </row>
    <row r="463">
      <c r="A463" s="105">
        <v>5</v>
      </c>
      <c r="B463" s="105">
        <v>1</v>
      </c>
      <c r="C463" s="105"/>
      <c r="D463" s="105">
        <f>ROW(A469)</f>
        <v>469</v>
      </c>
      <c r="E463" s="105"/>
      <c r="F463" s="105" t="s">
        <v>290</v>
      </c>
      <c r="G463" s="105" t="s">
        <v>414</v>
      </c>
      <c r="H463" s="105" t="s">
        <v>270</v>
      </c>
      <c r="I463" s="105">
        <v>0</v>
      </c>
      <c r="J463" s="105"/>
      <c r="K463" s="105">
        <v>0</v>
      </c>
      <c r="L463" s="105"/>
      <c r="M463" s="105" t="s">
        <v>270</v>
      </c>
      <c r="N463" s="105"/>
      <c r="O463" s="105"/>
      <c r="P463" s="105"/>
      <c r="Q463" s="105"/>
      <c r="R463" s="105"/>
      <c r="S463" s="105">
        <v>0</v>
      </c>
      <c r="T463" s="105"/>
      <c r="U463" s="105" t="s">
        <v>270</v>
      </c>
      <c r="V463" s="105">
        <v>0</v>
      </c>
      <c r="W463" s="105"/>
      <c r="X463" s="105"/>
      <c r="Y463" s="105"/>
      <c r="Z463" s="105"/>
      <c r="AA463" s="105"/>
      <c r="AB463" s="105" t="s">
        <v>270</v>
      </c>
      <c r="AC463" s="105" t="s">
        <v>270</v>
      </c>
      <c r="AD463" s="105" t="s">
        <v>270</v>
      </c>
      <c r="AE463" s="105" t="s">
        <v>270</v>
      </c>
      <c r="AF463" s="105" t="s">
        <v>270</v>
      </c>
      <c r="AG463" s="105" t="s">
        <v>270</v>
      </c>
      <c r="AH463" s="105"/>
      <c r="AI463" s="105"/>
      <c r="AJ463" s="105"/>
      <c r="AK463" s="105"/>
      <c r="AL463" s="105"/>
      <c r="AM463" s="105"/>
      <c r="AN463" s="105"/>
      <c r="AO463" s="105"/>
      <c r="AP463" s="105" t="s">
        <v>270</v>
      </c>
      <c r="AQ463" s="105" t="s">
        <v>270</v>
      </c>
      <c r="AR463" s="105" t="s">
        <v>270</v>
      </c>
      <c r="AS463" s="105"/>
      <c r="AT463" s="105"/>
      <c r="AU463" s="105"/>
      <c r="AV463" s="105"/>
      <c r="AW463" s="105"/>
      <c r="AX463" s="105"/>
      <c r="AY463" s="105"/>
      <c r="AZ463" s="105" t="s">
        <v>270</v>
      </c>
      <c r="BA463" s="105"/>
      <c r="BB463" s="105" t="s">
        <v>270</v>
      </c>
      <c r="BC463" s="105" t="s">
        <v>270</v>
      </c>
      <c r="BD463" s="105" t="s">
        <v>270</v>
      </c>
      <c r="BE463" s="105" t="s">
        <v>270</v>
      </c>
      <c r="BF463" s="105" t="s">
        <v>270</v>
      </c>
      <c r="BG463" s="105" t="s">
        <v>270</v>
      </c>
      <c r="BH463" s="105" t="s">
        <v>270</v>
      </c>
      <c r="BI463" s="105" t="s">
        <v>270</v>
      </c>
      <c r="BJ463" s="105" t="s">
        <v>270</v>
      </c>
      <c r="BK463" s="105" t="s">
        <v>270</v>
      </c>
      <c r="BL463" s="105" t="s">
        <v>270</v>
      </c>
      <c r="BM463" s="105" t="s">
        <v>270</v>
      </c>
      <c r="BN463" s="105" t="s">
        <v>270</v>
      </c>
      <c r="BO463" s="105" t="s">
        <v>270</v>
      </c>
      <c r="BP463" s="105" t="s">
        <v>270</v>
      </c>
      <c r="BQ463" s="105"/>
      <c r="BR463" s="105"/>
      <c r="BS463" s="105"/>
      <c r="BT463" s="105"/>
      <c r="BU463" s="105"/>
      <c r="BV463" s="105"/>
      <c r="BW463" s="105"/>
      <c r="BX463" s="105">
        <v>0</v>
      </c>
      <c r="BY463" s="105"/>
      <c r="BZ463" s="105"/>
      <c r="CA463" s="105"/>
      <c r="CB463" s="105"/>
      <c r="CC463" s="105"/>
      <c r="CD463" s="105"/>
      <c r="CE463" s="105"/>
      <c r="CF463" s="105"/>
      <c r="CG463" s="105"/>
      <c r="CH463" s="105"/>
      <c r="CI463" s="105"/>
      <c r="CJ463" s="105">
        <v>0</v>
      </c>
    </row>
    <row r="465">
      <c r="A465" s="106">
        <v>52</v>
      </c>
      <c r="B465" s="106">
        <f t="shared" ref="B465:G465" si="474">B469</f>
        <v>1</v>
      </c>
      <c r="C465" s="106">
        <f t="shared" si="474"/>
        <v>5</v>
      </c>
      <c r="D465" s="106">
        <f t="shared" si="474"/>
        <v>463</v>
      </c>
      <c r="E465" s="106">
        <f t="shared" si="474"/>
        <v>0</v>
      </c>
      <c r="F465" s="106" t="str">
        <f t="shared" si="474"/>
        <v xml:space="preserve">Новый подраздел</v>
      </c>
      <c r="G465" s="106" t="str">
        <f t="shared" si="474"/>
        <v xml:space="preserve">Затраты на доставку персонала от места базирования до объекта ремонта и обратно</v>
      </c>
      <c r="H465" s="106"/>
      <c r="I465" s="106"/>
      <c r="J465" s="106"/>
      <c r="K465" s="106"/>
      <c r="L465" s="106"/>
      <c r="M465" s="106"/>
      <c r="N465" s="106"/>
      <c r="O465" s="106">
        <f t="shared" ref="O465:AT465" si="475">O469</f>
        <v>0</v>
      </c>
      <c r="P465" s="106">
        <f t="shared" si="475"/>
        <v>0</v>
      </c>
      <c r="Q465" s="106">
        <f t="shared" si="475"/>
        <v>0</v>
      </c>
      <c r="R465" s="106">
        <f t="shared" si="475"/>
        <v>0</v>
      </c>
      <c r="S465" s="106">
        <f t="shared" si="475"/>
        <v>0</v>
      </c>
      <c r="T465" s="106">
        <f t="shared" si="475"/>
        <v>0</v>
      </c>
      <c r="U465" s="106">
        <f t="shared" si="475"/>
        <v>0</v>
      </c>
      <c r="V465" s="106">
        <f t="shared" si="475"/>
        <v>0</v>
      </c>
      <c r="W465" s="106">
        <f t="shared" si="475"/>
        <v>0</v>
      </c>
      <c r="X465" s="106">
        <f t="shared" si="475"/>
        <v>0</v>
      </c>
      <c r="Y465" s="106">
        <f t="shared" si="475"/>
        <v>0</v>
      </c>
      <c r="Z465" s="106">
        <f t="shared" si="475"/>
        <v>0</v>
      </c>
      <c r="AA465" s="106">
        <f t="shared" si="475"/>
        <v>0</v>
      </c>
      <c r="AB465" s="106">
        <f t="shared" si="475"/>
        <v>0</v>
      </c>
      <c r="AC465" s="106">
        <f t="shared" si="475"/>
        <v>0</v>
      </c>
      <c r="AD465" s="106">
        <f t="shared" si="475"/>
        <v>0</v>
      </c>
      <c r="AE465" s="106">
        <f t="shared" si="475"/>
        <v>0</v>
      </c>
      <c r="AF465" s="106">
        <f t="shared" si="475"/>
        <v>0</v>
      </c>
      <c r="AG465" s="106">
        <f t="shared" si="475"/>
        <v>0</v>
      </c>
      <c r="AH465" s="106">
        <f t="shared" si="475"/>
        <v>0</v>
      </c>
      <c r="AI465" s="106">
        <f t="shared" si="475"/>
        <v>0</v>
      </c>
      <c r="AJ465" s="106">
        <f t="shared" si="475"/>
        <v>0</v>
      </c>
      <c r="AK465" s="106">
        <f t="shared" si="475"/>
        <v>0</v>
      </c>
      <c r="AL465" s="106">
        <f t="shared" si="475"/>
        <v>0</v>
      </c>
      <c r="AM465" s="106">
        <f t="shared" si="475"/>
        <v>0</v>
      </c>
      <c r="AN465" s="106">
        <f t="shared" si="475"/>
        <v>0</v>
      </c>
      <c r="AO465" s="106">
        <f t="shared" si="475"/>
        <v>0</v>
      </c>
      <c r="AP465" s="106">
        <f t="shared" si="475"/>
        <v>0</v>
      </c>
      <c r="AQ465" s="106">
        <f t="shared" si="475"/>
        <v>0</v>
      </c>
      <c r="AR465" s="106">
        <f t="shared" si="475"/>
        <v>0</v>
      </c>
      <c r="AS465" s="106">
        <f t="shared" si="475"/>
        <v>0</v>
      </c>
      <c r="AT465" s="106">
        <f t="shared" si="475"/>
        <v>0</v>
      </c>
      <c r="AU465" s="106">
        <f t="shared" ref="AU465:BZ465" si="476">AU469</f>
        <v>0</v>
      </c>
      <c r="AV465" s="106">
        <f t="shared" si="476"/>
        <v>0</v>
      </c>
      <c r="AW465" s="106">
        <f t="shared" si="476"/>
        <v>0</v>
      </c>
      <c r="AX465" s="106">
        <f t="shared" si="476"/>
        <v>0</v>
      </c>
      <c r="AY465" s="106">
        <f t="shared" si="476"/>
        <v>0</v>
      </c>
      <c r="AZ465" s="106">
        <f t="shared" si="476"/>
        <v>0</v>
      </c>
      <c r="BA465" s="106">
        <f t="shared" si="476"/>
        <v>0</v>
      </c>
      <c r="BB465" s="106">
        <f t="shared" si="476"/>
        <v>0</v>
      </c>
      <c r="BC465" s="106">
        <f t="shared" si="476"/>
        <v>0</v>
      </c>
      <c r="BD465" s="106">
        <f t="shared" si="476"/>
        <v>0</v>
      </c>
      <c r="BE465" s="106">
        <f t="shared" si="476"/>
        <v>0</v>
      </c>
      <c r="BF465" s="106">
        <f t="shared" si="476"/>
        <v>0</v>
      </c>
      <c r="BG465" s="106">
        <f t="shared" si="476"/>
        <v>0</v>
      </c>
      <c r="BH465" s="106">
        <f t="shared" si="476"/>
        <v>0</v>
      </c>
      <c r="BI465" s="106">
        <f t="shared" si="476"/>
        <v>0</v>
      </c>
      <c r="BJ465" s="106">
        <f t="shared" si="476"/>
        <v>0</v>
      </c>
      <c r="BK465" s="106">
        <f t="shared" si="476"/>
        <v>0</v>
      </c>
      <c r="BL465" s="106">
        <f t="shared" si="476"/>
        <v>0</v>
      </c>
      <c r="BM465" s="106">
        <f t="shared" si="476"/>
        <v>0</v>
      </c>
      <c r="BN465" s="106">
        <f t="shared" si="476"/>
        <v>0</v>
      </c>
      <c r="BO465" s="106">
        <f t="shared" si="476"/>
        <v>0</v>
      </c>
      <c r="BP465" s="106">
        <f t="shared" si="476"/>
        <v>0</v>
      </c>
      <c r="BQ465" s="106">
        <f t="shared" si="476"/>
        <v>0</v>
      </c>
      <c r="BR465" s="106">
        <f t="shared" si="476"/>
        <v>0</v>
      </c>
      <c r="BS465" s="106">
        <f t="shared" si="476"/>
        <v>0</v>
      </c>
      <c r="BT465" s="106">
        <f t="shared" si="476"/>
        <v>0</v>
      </c>
      <c r="BU465" s="106">
        <f t="shared" si="476"/>
        <v>0</v>
      </c>
      <c r="BV465" s="106">
        <f t="shared" si="476"/>
        <v>0</v>
      </c>
      <c r="BW465" s="106">
        <f t="shared" si="476"/>
        <v>0</v>
      </c>
      <c r="BX465" s="106">
        <f t="shared" si="476"/>
        <v>0</v>
      </c>
      <c r="BY465" s="106">
        <f t="shared" si="476"/>
        <v>0</v>
      </c>
      <c r="BZ465" s="106">
        <f t="shared" si="476"/>
        <v>0</v>
      </c>
      <c r="CA465" s="106">
        <f t="shared" ref="CA465:DF465" si="477">CA469</f>
        <v>0</v>
      </c>
      <c r="CB465" s="106">
        <f t="shared" si="477"/>
        <v>0</v>
      </c>
      <c r="CC465" s="106">
        <f t="shared" si="477"/>
        <v>0</v>
      </c>
      <c r="CD465" s="106">
        <f t="shared" si="477"/>
        <v>0</v>
      </c>
      <c r="CE465" s="106">
        <f t="shared" si="477"/>
        <v>0</v>
      </c>
      <c r="CF465" s="106">
        <f t="shared" si="477"/>
        <v>0</v>
      </c>
      <c r="CG465" s="106">
        <f t="shared" si="477"/>
        <v>0</v>
      </c>
      <c r="CH465" s="106">
        <f t="shared" si="477"/>
        <v>0</v>
      </c>
      <c r="CI465" s="106">
        <f t="shared" si="477"/>
        <v>0</v>
      </c>
      <c r="CJ465" s="106">
        <f t="shared" si="477"/>
        <v>0</v>
      </c>
      <c r="CK465" s="106">
        <f t="shared" si="477"/>
        <v>0</v>
      </c>
      <c r="CL465" s="106">
        <f t="shared" si="477"/>
        <v>0</v>
      </c>
      <c r="CM465" s="106">
        <f t="shared" si="477"/>
        <v>0</v>
      </c>
      <c r="CN465" s="106">
        <f t="shared" si="477"/>
        <v>0</v>
      </c>
      <c r="CO465" s="106">
        <f t="shared" si="477"/>
        <v>0</v>
      </c>
      <c r="CP465" s="106">
        <f t="shared" si="477"/>
        <v>0</v>
      </c>
      <c r="CQ465" s="106">
        <f t="shared" si="477"/>
        <v>0</v>
      </c>
      <c r="CR465" s="106">
        <f t="shared" si="477"/>
        <v>0</v>
      </c>
      <c r="CS465" s="106">
        <f t="shared" si="477"/>
        <v>0</v>
      </c>
      <c r="CT465" s="106">
        <f t="shared" si="477"/>
        <v>0</v>
      </c>
      <c r="CU465" s="106">
        <f t="shared" si="477"/>
        <v>0</v>
      </c>
      <c r="CV465" s="106">
        <f t="shared" si="477"/>
        <v>0</v>
      </c>
      <c r="CW465" s="106">
        <f t="shared" si="477"/>
        <v>0</v>
      </c>
      <c r="CX465" s="106">
        <f t="shared" si="477"/>
        <v>0</v>
      </c>
      <c r="CY465" s="106">
        <f t="shared" si="477"/>
        <v>0</v>
      </c>
      <c r="CZ465" s="106">
        <f t="shared" si="477"/>
        <v>0</v>
      </c>
      <c r="DA465" s="106">
        <f t="shared" si="477"/>
        <v>0</v>
      </c>
      <c r="DB465" s="106">
        <f t="shared" si="477"/>
        <v>0</v>
      </c>
      <c r="DC465" s="106">
        <f t="shared" si="477"/>
        <v>0</v>
      </c>
      <c r="DD465" s="106">
        <f t="shared" si="477"/>
        <v>0</v>
      </c>
      <c r="DE465" s="106">
        <f t="shared" si="477"/>
        <v>0</v>
      </c>
      <c r="DF465" s="106">
        <f t="shared" si="477"/>
        <v>0</v>
      </c>
      <c r="DG465" s="107">
        <f t="shared" ref="DG465:EL465" si="478">DG469</f>
        <v>0</v>
      </c>
      <c r="DH465" s="107">
        <f t="shared" si="478"/>
        <v>0</v>
      </c>
      <c r="DI465" s="107">
        <f t="shared" si="478"/>
        <v>0</v>
      </c>
      <c r="DJ465" s="107">
        <f t="shared" si="478"/>
        <v>0</v>
      </c>
      <c r="DK465" s="107">
        <f t="shared" si="478"/>
        <v>0</v>
      </c>
      <c r="DL465" s="107">
        <f t="shared" si="478"/>
        <v>0</v>
      </c>
      <c r="DM465" s="107">
        <f t="shared" si="478"/>
        <v>0</v>
      </c>
      <c r="DN465" s="107">
        <f t="shared" si="478"/>
        <v>0</v>
      </c>
      <c r="DO465" s="107">
        <f t="shared" si="478"/>
        <v>0</v>
      </c>
      <c r="DP465" s="107">
        <f t="shared" si="478"/>
        <v>0</v>
      </c>
      <c r="DQ465" s="107">
        <f t="shared" si="478"/>
        <v>0</v>
      </c>
      <c r="DR465" s="107">
        <f t="shared" si="478"/>
        <v>0</v>
      </c>
      <c r="DS465" s="107">
        <f t="shared" si="478"/>
        <v>0</v>
      </c>
      <c r="DT465" s="107">
        <f t="shared" si="478"/>
        <v>0</v>
      </c>
      <c r="DU465" s="107">
        <f t="shared" si="478"/>
        <v>0</v>
      </c>
      <c r="DV465" s="107">
        <f t="shared" si="478"/>
        <v>0</v>
      </c>
      <c r="DW465" s="107">
        <f t="shared" si="478"/>
        <v>0</v>
      </c>
      <c r="DX465" s="107">
        <f t="shared" si="478"/>
        <v>0</v>
      </c>
      <c r="DY465" s="107">
        <f t="shared" si="478"/>
        <v>0</v>
      </c>
      <c r="DZ465" s="107">
        <f t="shared" si="478"/>
        <v>0</v>
      </c>
      <c r="EA465" s="107">
        <f t="shared" si="478"/>
        <v>0</v>
      </c>
      <c r="EB465" s="107">
        <f t="shared" si="478"/>
        <v>0</v>
      </c>
      <c r="EC465" s="107">
        <f t="shared" si="478"/>
        <v>0</v>
      </c>
      <c r="ED465" s="107">
        <f t="shared" si="478"/>
        <v>0</v>
      </c>
      <c r="EE465" s="107">
        <f t="shared" si="478"/>
        <v>0</v>
      </c>
      <c r="EF465" s="107">
        <f t="shared" si="478"/>
        <v>0</v>
      </c>
      <c r="EG465" s="107">
        <f t="shared" si="478"/>
        <v>0</v>
      </c>
      <c r="EH465" s="107">
        <f t="shared" si="478"/>
        <v>0</v>
      </c>
      <c r="EI465" s="107">
        <f t="shared" si="478"/>
        <v>0</v>
      </c>
      <c r="EJ465" s="107">
        <f t="shared" si="478"/>
        <v>0</v>
      </c>
      <c r="EK465" s="107">
        <f t="shared" si="478"/>
        <v>0</v>
      </c>
      <c r="EL465" s="107">
        <f t="shared" si="478"/>
        <v>0</v>
      </c>
      <c r="EM465" s="107">
        <f t="shared" ref="EM465:FR465" si="479">EM469</f>
        <v>0</v>
      </c>
      <c r="EN465" s="107">
        <f t="shared" si="479"/>
        <v>0</v>
      </c>
      <c r="EO465" s="107">
        <f t="shared" si="479"/>
        <v>0</v>
      </c>
      <c r="EP465" s="107">
        <f t="shared" si="479"/>
        <v>0</v>
      </c>
      <c r="EQ465" s="107">
        <f t="shared" si="479"/>
        <v>0</v>
      </c>
      <c r="ER465" s="107">
        <f t="shared" si="479"/>
        <v>0</v>
      </c>
      <c r="ES465" s="107">
        <f t="shared" si="479"/>
        <v>0</v>
      </c>
      <c r="ET465" s="107">
        <f t="shared" si="479"/>
        <v>0</v>
      </c>
      <c r="EU465" s="107">
        <f t="shared" si="479"/>
        <v>0</v>
      </c>
      <c r="EV465" s="107">
        <f t="shared" si="479"/>
        <v>0</v>
      </c>
      <c r="EW465" s="107">
        <f t="shared" si="479"/>
        <v>0</v>
      </c>
      <c r="EX465" s="107">
        <f t="shared" si="479"/>
        <v>0</v>
      </c>
      <c r="EY465" s="107">
        <f t="shared" si="479"/>
        <v>0</v>
      </c>
      <c r="EZ465" s="107">
        <f t="shared" si="479"/>
        <v>0</v>
      </c>
      <c r="FA465" s="107">
        <f t="shared" si="479"/>
        <v>0</v>
      </c>
      <c r="FB465" s="107">
        <f t="shared" si="479"/>
        <v>0</v>
      </c>
      <c r="FC465" s="107">
        <f t="shared" si="479"/>
        <v>0</v>
      </c>
      <c r="FD465" s="107">
        <f t="shared" si="479"/>
        <v>0</v>
      </c>
      <c r="FE465" s="107">
        <f t="shared" si="479"/>
        <v>0</v>
      </c>
      <c r="FF465" s="107">
        <f t="shared" si="479"/>
        <v>0</v>
      </c>
      <c r="FG465" s="107">
        <f t="shared" si="479"/>
        <v>0</v>
      </c>
      <c r="FH465" s="107">
        <f t="shared" si="479"/>
        <v>0</v>
      </c>
      <c r="FI465" s="107">
        <f t="shared" si="479"/>
        <v>0</v>
      </c>
      <c r="FJ465" s="107">
        <f t="shared" si="479"/>
        <v>0</v>
      </c>
      <c r="FK465" s="107">
        <f t="shared" si="479"/>
        <v>0</v>
      </c>
      <c r="FL465" s="107">
        <f t="shared" si="479"/>
        <v>0</v>
      </c>
      <c r="FM465" s="107">
        <f t="shared" si="479"/>
        <v>0</v>
      </c>
      <c r="FN465" s="107">
        <f t="shared" si="479"/>
        <v>0</v>
      </c>
      <c r="FO465" s="107">
        <f t="shared" si="479"/>
        <v>0</v>
      </c>
      <c r="FP465" s="107">
        <f t="shared" si="479"/>
        <v>0</v>
      </c>
      <c r="FQ465" s="107">
        <f t="shared" si="479"/>
        <v>0</v>
      </c>
      <c r="FR465" s="107">
        <f t="shared" si="479"/>
        <v>0</v>
      </c>
      <c r="FS465" s="107">
        <f t="shared" ref="FS465:GX465" si="480">FS469</f>
        <v>0</v>
      </c>
      <c r="FT465" s="107">
        <f t="shared" si="480"/>
        <v>0</v>
      </c>
      <c r="FU465" s="107">
        <f t="shared" si="480"/>
        <v>0</v>
      </c>
      <c r="FV465" s="107">
        <f t="shared" si="480"/>
        <v>0</v>
      </c>
      <c r="FW465" s="107">
        <f t="shared" si="480"/>
        <v>0</v>
      </c>
      <c r="FX465" s="107">
        <f t="shared" si="480"/>
        <v>0</v>
      </c>
      <c r="FY465" s="107">
        <f t="shared" si="480"/>
        <v>0</v>
      </c>
      <c r="FZ465" s="107">
        <f t="shared" si="480"/>
        <v>0</v>
      </c>
      <c r="GA465" s="107">
        <f t="shared" si="480"/>
        <v>0</v>
      </c>
      <c r="GB465" s="107">
        <f t="shared" si="480"/>
        <v>0</v>
      </c>
      <c r="GC465" s="107">
        <f t="shared" si="480"/>
        <v>0</v>
      </c>
      <c r="GD465" s="107">
        <f t="shared" si="480"/>
        <v>0</v>
      </c>
      <c r="GE465" s="107">
        <f t="shared" si="480"/>
        <v>0</v>
      </c>
      <c r="GF465" s="107">
        <f t="shared" si="480"/>
        <v>0</v>
      </c>
      <c r="GG465" s="107">
        <f t="shared" si="480"/>
        <v>0</v>
      </c>
      <c r="GH465" s="107">
        <f t="shared" si="480"/>
        <v>0</v>
      </c>
      <c r="GI465" s="107">
        <f t="shared" si="480"/>
        <v>0</v>
      </c>
      <c r="GJ465" s="107">
        <f t="shared" si="480"/>
        <v>0</v>
      </c>
      <c r="GK465" s="107">
        <f t="shared" si="480"/>
        <v>0</v>
      </c>
      <c r="GL465" s="107">
        <f t="shared" si="480"/>
        <v>0</v>
      </c>
      <c r="GM465" s="107">
        <f t="shared" si="480"/>
        <v>0</v>
      </c>
      <c r="GN465" s="107">
        <f t="shared" si="480"/>
        <v>0</v>
      </c>
      <c r="GO465" s="107">
        <f t="shared" si="480"/>
        <v>0</v>
      </c>
      <c r="GP465" s="107">
        <f t="shared" si="480"/>
        <v>0</v>
      </c>
      <c r="GQ465" s="107">
        <f t="shared" si="480"/>
        <v>0</v>
      </c>
      <c r="GR465" s="107">
        <f t="shared" si="480"/>
        <v>0</v>
      </c>
      <c r="GS465" s="107">
        <f t="shared" si="480"/>
        <v>0</v>
      </c>
      <c r="GT465" s="107">
        <f t="shared" si="480"/>
        <v>0</v>
      </c>
      <c r="GU465" s="107">
        <f t="shared" si="480"/>
        <v>0</v>
      </c>
      <c r="GV465" s="107">
        <f t="shared" si="480"/>
        <v>0</v>
      </c>
      <c r="GW465" s="107">
        <f t="shared" si="480"/>
        <v>0</v>
      </c>
      <c r="GX465" s="107">
        <f t="shared" si="480"/>
        <v>0</v>
      </c>
    </row>
    <row r="467">
      <c r="A467">
        <v>17</v>
      </c>
      <c r="B467">
        <v>1</v>
      </c>
      <c r="C467">
        <f>ROW(SmtRes!A136)</f>
        <v>136</v>
      </c>
      <c r="D467">
        <f>ROW(EtalonRes!A136)</f>
        <v>136</v>
      </c>
      <c r="E467" t="s">
        <v>270</v>
      </c>
      <c r="F467" t="s">
        <v>415</v>
      </c>
      <c r="G467" t="s">
        <v>480</v>
      </c>
      <c r="H467" t="s">
        <v>79</v>
      </c>
      <c r="I467">
        <v>0</v>
      </c>
      <c r="J467">
        <v>0</v>
      </c>
      <c r="K467">
        <v>0</v>
      </c>
      <c r="O467">
        <f>ROUND(CP467,2)</f>
        <v>0</v>
      </c>
      <c r="P467">
        <f>ROUND(CQ467*I467,2)</f>
        <v>0</v>
      </c>
      <c r="Q467">
        <f>ROUND(CR467*I467,2)</f>
        <v>0</v>
      </c>
      <c r="R467">
        <f>ROUND(CS467*I467,2)</f>
        <v>0</v>
      </c>
      <c r="S467">
        <f>ROUND(CT467*I467,2)</f>
        <v>0</v>
      </c>
      <c r="T467">
        <f>ROUND(CU467*I467,2)</f>
        <v>0</v>
      </c>
      <c r="U467">
        <f>ROUND(CV467*I467,7)</f>
        <v>0</v>
      </c>
      <c r="V467">
        <f>ROUND(CW467*I467,7)</f>
        <v>0</v>
      </c>
      <c r="W467">
        <f>ROUND(CX467*I467,2)</f>
        <v>0</v>
      </c>
      <c r="X467">
        <f>ROUND(CY467,2)</f>
        <v>0</v>
      </c>
      <c r="Y467">
        <f>ROUND(CZ467,2)</f>
        <v>0</v>
      </c>
      <c r="AA467">
        <v>-1</v>
      </c>
      <c r="AB467">
        <f>ROUND((AC467+AD467+AF467),6)</f>
        <v>556.39999999999998</v>
      </c>
      <c r="AC467">
        <f>ROUND((ES467),6)</f>
        <v>0</v>
      </c>
      <c r="AD467">
        <f>ROUND((((ET467)-(EU467))+AE467),6)</f>
        <v>556.39999999999998</v>
      </c>
      <c r="AE467">
        <f>ROUND((EU467),6)</f>
        <v>497.45999999999998</v>
      </c>
      <c r="AF467">
        <f>ROUND((EV467),6)</f>
        <v>0</v>
      </c>
      <c r="AG467">
        <f>ROUND((AP467),6)</f>
        <v>0</v>
      </c>
      <c r="AH467">
        <f>(EW467)</f>
        <v>0</v>
      </c>
      <c r="AI467">
        <f>(EX467)</f>
        <v>1</v>
      </c>
      <c r="AJ467">
        <f>(AS467)</f>
        <v>0</v>
      </c>
      <c r="AK467">
        <v>556.39999999999998</v>
      </c>
      <c r="AL467">
        <v>0</v>
      </c>
      <c r="AM467">
        <v>556.39999999999998</v>
      </c>
      <c r="AN467">
        <v>497.45999999999998</v>
      </c>
      <c r="AO467">
        <v>0</v>
      </c>
      <c r="AP467">
        <v>0</v>
      </c>
      <c r="AQ467">
        <v>0</v>
      </c>
      <c r="AR467">
        <v>1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270</v>
      </c>
      <c r="BE467" t="s">
        <v>270</v>
      </c>
      <c r="BF467" t="s">
        <v>270</v>
      </c>
      <c r="BG467" t="s">
        <v>270</v>
      </c>
      <c r="BH467">
        <v>2</v>
      </c>
      <c r="BI467">
        <v>1</v>
      </c>
      <c r="BJ467" t="s">
        <v>417</v>
      </c>
      <c r="BM467">
        <v>400001</v>
      </c>
      <c r="BN467">
        <v>0</v>
      </c>
      <c r="BO467" t="s">
        <v>270</v>
      </c>
      <c r="BP467">
        <v>0</v>
      </c>
      <c r="BQ467">
        <v>7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270</v>
      </c>
      <c r="BZ467">
        <v>0</v>
      </c>
      <c r="CA467">
        <v>0</v>
      </c>
      <c r="CB467" t="s">
        <v>270</v>
      </c>
      <c r="CE467">
        <v>0</v>
      </c>
      <c r="CF467">
        <v>0</v>
      </c>
      <c r="CG467">
        <v>0</v>
      </c>
      <c r="CM467">
        <v>0</v>
      </c>
      <c r="CN467" t="s">
        <v>270</v>
      </c>
      <c r="CO467">
        <v>0</v>
      </c>
      <c r="CP467">
        <f>(P467+Q467+S467+R467)</f>
        <v>0</v>
      </c>
      <c r="CQ467">
        <f>ROUND(AL467*BC467,2)</f>
        <v>0</v>
      </c>
      <c r="CR467">
        <f>ROUND(AM467*BB467,2)</f>
        <v>556.39999999999998</v>
      </c>
      <c r="CS467">
        <f>ROUND(AN467*BS467,2)</f>
        <v>497.46000000000004</v>
      </c>
      <c r="CT467">
        <f>ROUND(AO467*BA467,2)</f>
        <v>0</v>
      </c>
      <c r="CU467">
        <f>AG467</f>
        <v>0</v>
      </c>
      <c r="CV467">
        <f>AH467</f>
        <v>0</v>
      </c>
      <c r="CW467">
        <f>AI467</f>
        <v>1</v>
      </c>
      <c r="CX467">
        <f>AJ467</f>
        <v>0</v>
      </c>
      <c r="CY467">
        <f>(((S467+R467)*AT467)/100)</f>
        <v>0</v>
      </c>
      <c r="CZ467">
        <f>(((S467+R467)*AU467)/100)</f>
        <v>0</v>
      </c>
      <c r="DC467" t="s">
        <v>270</v>
      </c>
      <c r="DD467" t="s">
        <v>270</v>
      </c>
      <c r="DE467" t="s">
        <v>270</v>
      </c>
      <c r="DF467" t="s">
        <v>270</v>
      </c>
      <c r="DG467" t="s">
        <v>270</v>
      </c>
      <c r="DH467" t="s">
        <v>270</v>
      </c>
      <c r="DI467" t="s">
        <v>270</v>
      </c>
      <c r="DJ467" t="s">
        <v>270</v>
      </c>
      <c r="DK467" t="s">
        <v>270</v>
      </c>
      <c r="DL467" t="s">
        <v>270</v>
      </c>
      <c r="DM467" t="s">
        <v>270</v>
      </c>
      <c r="DN467">
        <v>0</v>
      </c>
      <c r="DO467">
        <v>0</v>
      </c>
      <c r="DP467">
        <v>1</v>
      </c>
      <c r="DQ467">
        <v>1</v>
      </c>
      <c r="DU467">
        <v>1011</v>
      </c>
      <c r="DV467" t="s">
        <v>79</v>
      </c>
      <c r="DW467" t="s">
        <v>79</v>
      </c>
      <c r="DX467">
        <v>1</v>
      </c>
      <c r="DZ467" t="s">
        <v>270</v>
      </c>
      <c r="EA467" t="s">
        <v>270</v>
      </c>
      <c r="EB467" t="s">
        <v>270</v>
      </c>
      <c r="EC467" t="s">
        <v>270</v>
      </c>
      <c r="EE467">
        <v>342528993</v>
      </c>
      <c r="EF467">
        <v>7</v>
      </c>
      <c r="EG467" t="s">
        <v>418</v>
      </c>
      <c r="EH467">
        <v>0</v>
      </c>
      <c r="EI467" t="s">
        <v>270</v>
      </c>
      <c r="EJ467">
        <v>1</v>
      </c>
      <c r="EK467">
        <v>400001</v>
      </c>
      <c r="EL467" t="s">
        <v>419</v>
      </c>
      <c r="EM467" t="s">
        <v>379</v>
      </c>
      <c r="EO467" t="s">
        <v>270</v>
      </c>
      <c r="EQ467">
        <v>132096</v>
      </c>
      <c r="ER467">
        <v>556.39999999999998</v>
      </c>
      <c r="ES467">
        <v>0</v>
      </c>
      <c r="ET467">
        <v>556.39999999999998</v>
      </c>
      <c r="EU467">
        <v>497.45999999999998</v>
      </c>
      <c r="EV467">
        <v>0</v>
      </c>
      <c r="EW467">
        <v>0</v>
      </c>
      <c r="EX467">
        <v>1</v>
      </c>
      <c r="EY467">
        <v>0</v>
      </c>
      <c r="FQ467">
        <v>0</v>
      </c>
      <c r="FR467">
        <v>0</v>
      </c>
      <c r="FS467">
        <v>1</v>
      </c>
      <c r="FX467">
        <v>0</v>
      </c>
      <c r="FY467">
        <v>0</v>
      </c>
      <c r="GA467" t="s">
        <v>270</v>
      </c>
      <c r="GD467">
        <v>1</v>
      </c>
      <c r="GF467">
        <v>-91648369</v>
      </c>
      <c r="GG467">
        <v>2</v>
      </c>
      <c r="GH467">
        <v>1</v>
      </c>
      <c r="GI467">
        <v>-2</v>
      </c>
      <c r="GJ467">
        <v>0</v>
      </c>
      <c r="GK467">
        <v>0</v>
      </c>
      <c r="GL467">
        <f>ROUND(IF(AND(BH467=3,BI467=3,FS467&lt;&gt;0),P467,0),2)</f>
        <v>0</v>
      </c>
      <c r="GM467">
        <f>ROUND(O467+X467+Y467,2)+GX467</f>
        <v>0</v>
      </c>
      <c r="GN467">
        <f>IF(OR(BI467=0,BI467=1),GM467-GX467,0)</f>
        <v>0</v>
      </c>
      <c r="GO467">
        <f>IF(BI467=2,GM467-GX467,0)</f>
        <v>0</v>
      </c>
      <c r="GP467">
        <f>IF(BI467=4,GM467-GX467,0)</f>
        <v>0</v>
      </c>
      <c r="GR467">
        <v>0</v>
      </c>
      <c r="GS467">
        <v>3</v>
      </c>
      <c r="GT467">
        <v>0</v>
      </c>
      <c r="GU467" t="s">
        <v>270</v>
      </c>
      <c r="GV467">
        <f>ROUND((GT467),6)</f>
        <v>0</v>
      </c>
      <c r="GW467">
        <v>1</v>
      </c>
      <c r="GX467">
        <f>ROUND(HC467*I467,2)</f>
        <v>0</v>
      </c>
      <c r="HA467">
        <v>0</v>
      </c>
      <c r="HB467">
        <v>0</v>
      </c>
      <c r="HC467">
        <f t="shared" ref="HC459:HC467" si="481">GV467*GW467</f>
        <v>0</v>
      </c>
      <c r="HE467" t="s">
        <v>270</v>
      </c>
      <c r="HF467" t="s">
        <v>270</v>
      </c>
      <c r="HM467" t="s">
        <v>270</v>
      </c>
      <c r="HN467" t="s">
        <v>270</v>
      </c>
      <c r="HO467" t="s">
        <v>270</v>
      </c>
      <c r="HP467" t="s">
        <v>270</v>
      </c>
      <c r="HQ467" t="s">
        <v>270</v>
      </c>
      <c r="HS467">
        <v>0</v>
      </c>
      <c r="IK467">
        <v>0</v>
      </c>
    </row>
    <row r="469">
      <c r="A469" s="106">
        <v>51</v>
      </c>
      <c r="B469" s="106">
        <f>B463</f>
        <v>1</v>
      </c>
      <c r="C469" s="106">
        <f>A463</f>
        <v>5</v>
      </c>
      <c r="D469" s="106">
        <f>ROW(A463)</f>
        <v>463</v>
      </c>
      <c r="E469" s="106"/>
      <c r="F469" s="106" t="str">
        <f>IF(F463&lt;&gt;"",F463,"")</f>
        <v xml:space="preserve">Новый подраздел</v>
      </c>
      <c r="G469" s="106" t="str">
        <f>IF(G463&lt;&gt;"",G463,"")</f>
        <v xml:space="preserve">Затраты на доставку персонала от места базирования до объекта ремонта и обратно</v>
      </c>
      <c r="H469" s="106">
        <v>0</v>
      </c>
      <c r="I469" s="106"/>
      <c r="J469" s="106"/>
      <c r="K469" s="106"/>
      <c r="L469" s="106"/>
      <c r="M469" s="106"/>
      <c r="N469" s="106"/>
      <c r="O469" s="106">
        <f t="shared" ref="O469:T469" si="482">ROUND(AB469,2)</f>
        <v>0</v>
      </c>
      <c r="P469" s="106">
        <f t="shared" si="482"/>
        <v>0</v>
      </c>
      <c r="Q469" s="106">
        <f t="shared" si="482"/>
        <v>0</v>
      </c>
      <c r="R469" s="106">
        <f t="shared" si="482"/>
        <v>0</v>
      </c>
      <c r="S469" s="106">
        <f t="shared" si="482"/>
        <v>0</v>
      </c>
      <c r="T469" s="106">
        <f t="shared" si="482"/>
        <v>0</v>
      </c>
      <c r="U469" s="106">
        <f>AH469</f>
        <v>0</v>
      </c>
      <c r="V469" s="106">
        <f>AI469</f>
        <v>0</v>
      </c>
      <c r="W469" s="106">
        <f>ROUND(AJ469,2)</f>
        <v>0</v>
      </c>
      <c r="X469" s="106">
        <f>ROUND(AK469,2)</f>
        <v>0</v>
      </c>
      <c r="Y469" s="106">
        <f>ROUND(AL469,2)</f>
        <v>0</v>
      </c>
      <c r="Z469" s="106"/>
      <c r="AA469" s="106"/>
      <c r="AB469" s="106">
        <f>ROUND(SUMIF(AA467:AA467,"=404198080",O467:O467),2)</f>
        <v>0</v>
      </c>
      <c r="AC469" s="106">
        <f>ROUND(SUMIF(AA467:AA467,"=404198080",P467:P467),2)</f>
        <v>0</v>
      </c>
      <c r="AD469" s="106">
        <f>ROUND(SUMIF(AA467:AA467,"=404198080",Q467:Q467),2)</f>
        <v>0</v>
      </c>
      <c r="AE469" s="106">
        <f>ROUND(SUMIF(AA467:AA467,"=404198080",R467:R467),2)</f>
        <v>0</v>
      </c>
      <c r="AF469" s="106">
        <f>ROUND(SUMIF(AA467:AA467,"=404198080",S467:S467),2)</f>
        <v>0</v>
      </c>
      <c r="AG469" s="106">
        <f>ROUND(SUMIF(AA467:AA467,"=404198080",T467:T467),2)</f>
        <v>0</v>
      </c>
      <c r="AH469" s="106">
        <f>SUMIF(AA467:AA467,"=404198080",U467:U467)</f>
        <v>0</v>
      </c>
      <c r="AI469" s="106">
        <f>SUMIF(AA467:AA467,"=404198080",V467:V467)</f>
        <v>0</v>
      </c>
      <c r="AJ469" s="106">
        <f>ROUND(SUMIF(AA467:AA467,"=404198080",W467:W467),2)</f>
        <v>0</v>
      </c>
      <c r="AK469" s="106">
        <f>ROUND(SUMIF(AA467:AA467,"=404198080",X467:X467),2)</f>
        <v>0</v>
      </c>
      <c r="AL469" s="106">
        <f>ROUND(SUMIF(AA467:AA467,"=404198080",Y467:Y467),2)</f>
        <v>0</v>
      </c>
      <c r="AM469" s="106"/>
      <c r="AN469" s="106"/>
      <c r="AO469" s="106">
        <f t="shared" ref="AO469:BD469" si="483">ROUND(BX469,2)</f>
        <v>0</v>
      </c>
      <c r="AP469" s="106">
        <f t="shared" si="483"/>
        <v>0</v>
      </c>
      <c r="AQ469" s="106">
        <f t="shared" si="483"/>
        <v>0</v>
      </c>
      <c r="AR469" s="106">
        <f t="shared" si="483"/>
        <v>0</v>
      </c>
      <c r="AS469" s="106">
        <f t="shared" si="483"/>
        <v>0</v>
      </c>
      <c r="AT469" s="106">
        <f t="shared" si="483"/>
        <v>0</v>
      </c>
      <c r="AU469" s="106">
        <f t="shared" si="483"/>
        <v>0</v>
      </c>
      <c r="AV469" s="106">
        <f t="shared" si="483"/>
        <v>0</v>
      </c>
      <c r="AW469" s="106">
        <f t="shared" si="483"/>
        <v>0</v>
      </c>
      <c r="AX469" s="106">
        <f t="shared" si="483"/>
        <v>0</v>
      </c>
      <c r="AY469" s="106">
        <f t="shared" si="483"/>
        <v>0</v>
      </c>
      <c r="AZ469" s="106">
        <f t="shared" si="483"/>
        <v>0</v>
      </c>
      <c r="BA469" s="106">
        <f t="shared" si="483"/>
        <v>0</v>
      </c>
      <c r="BB469" s="106">
        <f t="shared" si="483"/>
        <v>0</v>
      </c>
      <c r="BC469" s="106">
        <f t="shared" si="483"/>
        <v>0</v>
      </c>
      <c r="BD469" s="106">
        <f t="shared" si="483"/>
        <v>0</v>
      </c>
      <c r="BE469" s="106"/>
      <c r="BF469" s="106"/>
      <c r="BG469" s="106"/>
      <c r="BH469" s="106"/>
      <c r="BI469" s="106"/>
      <c r="BJ469" s="106"/>
      <c r="BK469" s="106"/>
      <c r="BL469" s="106"/>
      <c r="BM469" s="106"/>
      <c r="BN469" s="106"/>
      <c r="BO469" s="106"/>
      <c r="BP469" s="106"/>
      <c r="BQ469" s="106"/>
      <c r="BR469" s="106"/>
      <c r="BS469" s="106"/>
      <c r="BT469" s="106"/>
      <c r="BU469" s="106"/>
      <c r="BV469" s="106"/>
      <c r="BW469" s="106"/>
      <c r="BX469" s="106">
        <f>ROUND(SUMIF(AA467:AA467,"=404198080",FQ467:FQ467),2)</f>
        <v>0</v>
      </c>
      <c r="BY469" s="106">
        <f>ROUND(SUMIF(AA467:AA467,"=404198080",FR467:FR467),2)</f>
        <v>0</v>
      </c>
      <c r="BZ469" s="106">
        <f>ROUND(SUMIF(AA467:AA467,"=404198080",GL467:GL467),2)</f>
        <v>0</v>
      </c>
      <c r="CA469" s="106">
        <f>ROUND(SUMIF(AA467:AA467,"=404198080",GM467:GM467),2)</f>
        <v>0</v>
      </c>
      <c r="CB469" s="106">
        <f>ROUND(SUMIF(AA467:AA467,"=404198080",GN467:GN467),2)</f>
        <v>0</v>
      </c>
      <c r="CC469" s="106">
        <f>ROUND(SUMIF(AA467:AA467,"=404198080",GO467:GO467),2)</f>
        <v>0</v>
      </c>
      <c r="CD469" s="106">
        <f>ROUND(SUMIF(AA467:AA467,"=404198080",GP467:GP467),2)</f>
        <v>0</v>
      </c>
      <c r="CE469" s="106">
        <f>AC469-BX469</f>
        <v>0</v>
      </c>
      <c r="CF469" s="106">
        <f>AC469-BY469</f>
        <v>0</v>
      </c>
      <c r="CG469" s="106">
        <f>BX469-BZ469</f>
        <v>0</v>
      </c>
      <c r="CH469" s="106">
        <f>AC469-BX469-BY469+BZ469</f>
        <v>0</v>
      </c>
      <c r="CI469" s="106">
        <f>BY469-BZ469</f>
        <v>0</v>
      </c>
      <c r="CJ469" s="106">
        <f>ROUND(SUMIF(AA467:AA467,"=404198080",GX467:GX467),2)</f>
        <v>0</v>
      </c>
      <c r="CK469" s="106">
        <f>ROUND(SUMIF(AA467:AA467,"=404198080",GY467:GY467),2)</f>
        <v>0</v>
      </c>
      <c r="CL469" s="106">
        <f>ROUND(SUMIF(AA467:AA467,"=404198080",GZ467:GZ467),2)</f>
        <v>0</v>
      </c>
      <c r="CM469" s="106">
        <f>ROUND(SUMIF(AA467:AA467,"=404198080",HD467:HD467),2)</f>
        <v>0</v>
      </c>
      <c r="CN469" s="106"/>
      <c r="CO469" s="106"/>
      <c r="CP469" s="106"/>
      <c r="CQ469" s="106"/>
      <c r="CR469" s="106"/>
      <c r="CS469" s="106"/>
      <c r="CT469" s="106"/>
      <c r="CU469" s="106"/>
      <c r="CV469" s="106"/>
      <c r="CW469" s="106"/>
      <c r="CX469" s="106"/>
      <c r="CY469" s="106"/>
      <c r="CZ469" s="106"/>
      <c r="DA469" s="106"/>
      <c r="DB469" s="106"/>
      <c r="DC469" s="106"/>
      <c r="DD469" s="106"/>
      <c r="DE469" s="106"/>
      <c r="DF469" s="106"/>
      <c r="DG469" s="107"/>
      <c r="DH469" s="107"/>
      <c r="DI469" s="107"/>
      <c r="DJ469" s="107"/>
      <c r="DK469" s="107"/>
      <c r="DL469" s="107"/>
      <c r="DM469" s="107"/>
      <c r="DN469" s="107"/>
      <c r="DO469" s="107"/>
      <c r="DP469" s="107"/>
      <c r="DQ469" s="107"/>
      <c r="DR469" s="107"/>
      <c r="DS469" s="107"/>
      <c r="DT469" s="107"/>
      <c r="DU469" s="107"/>
      <c r="DV469" s="107"/>
      <c r="DW469" s="107"/>
      <c r="DX469" s="107"/>
      <c r="DY469" s="107"/>
      <c r="DZ469" s="107"/>
      <c r="EA469" s="107"/>
      <c r="EB469" s="107"/>
      <c r="EC469" s="107"/>
      <c r="ED469" s="107"/>
      <c r="EE469" s="107"/>
      <c r="EF469" s="107"/>
      <c r="EG469" s="107"/>
      <c r="EH469" s="107"/>
      <c r="EI469" s="107"/>
      <c r="EJ469" s="107"/>
      <c r="EK469" s="107"/>
      <c r="EL469" s="107"/>
      <c r="EM469" s="107"/>
      <c r="EN469" s="107"/>
      <c r="EO469" s="107"/>
      <c r="EP469" s="107"/>
      <c r="EQ469" s="107"/>
      <c r="ER469" s="107"/>
      <c r="ES469" s="107"/>
      <c r="ET469" s="107"/>
      <c r="EU469" s="107"/>
      <c r="EV469" s="107"/>
      <c r="EW469" s="107"/>
      <c r="EX469" s="107"/>
      <c r="EY469" s="107"/>
      <c r="EZ469" s="107"/>
      <c r="FA469" s="107"/>
      <c r="FB469" s="107"/>
      <c r="FC469" s="107"/>
      <c r="FD469" s="107"/>
      <c r="FE469" s="107"/>
      <c r="FF469" s="107"/>
      <c r="FG469" s="107"/>
      <c r="FH469" s="107"/>
      <c r="FI469" s="107"/>
      <c r="FJ469" s="107"/>
      <c r="FK469" s="107"/>
      <c r="FL469" s="107"/>
      <c r="FM469" s="107"/>
      <c r="FN469" s="107"/>
      <c r="FO469" s="107"/>
      <c r="FP469" s="107"/>
      <c r="FQ469" s="107"/>
      <c r="FR469" s="107"/>
      <c r="FS469" s="107"/>
      <c r="FT469" s="107"/>
      <c r="FU469" s="107"/>
      <c r="FV469" s="107"/>
      <c r="FW469" s="107"/>
      <c r="FX469" s="107"/>
      <c r="FY469" s="107"/>
      <c r="FZ469" s="107"/>
      <c r="GA469" s="107"/>
      <c r="GB469" s="107"/>
      <c r="GC469" s="107"/>
      <c r="GD469" s="107"/>
      <c r="GE469" s="107"/>
      <c r="GF469" s="107"/>
      <c r="GG469" s="107"/>
      <c r="GH469" s="107"/>
      <c r="GI469" s="107"/>
      <c r="GJ469" s="107"/>
      <c r="GK469" s="107"/>
      <c r="GL469" s="107"/>
      <c r="GM469" s="107"/>
      <c r="GN469" s="107"/>
      <c r="GO469" s="107"/>
      <c r="GP469" s="107"/>
      <c r="GQ469" s="107"/>
      <c r="GR469" s="107"/>
      <c r="GS469" s="107"/>
      <c r="GT469" s="107"/>
      <c r="GU469" s="107"/>
      <c r="GV469" s="107"/>
      <c r="GW469" s="107"/>
      <c r="GX469" s="107">
        <v>0</v>
      </c>
    </row>
    <row r="471">
      <c r="A471" s="108">
        <v>50</v>
      </c>
      <c r="B471" s="108">
        <v>0</v>
      </c>
      <c r="C471" s="108">
        <v>0</v>
      </c>
      <c r="D471" s="108">
        <v>1</v>
      </c>
      <c r="E471" s="108">
        <v>201</v>
      </c>
      <c r="F471" s="108">
        <f>ROUND(Source!O469,O471)</f>
        <v>0</v>
      </c>
      <c r="G471" s="108" t="s">
        <v>359</v>
      </c>
      <c r="H471" s="108" t="s">
        <v>360</v>
      </c>
      <c r="I471" s="108"/>
      <c r="J471" s="108"/>
      <c r="K471" s="108">
        <v>201</v>
      </c>
      <c r="L471" s="108">
        <v>1</v>
      </c>
      <c r="M471" s="108">
        <v>3</v>
      </c>
      <c r="N471" s="108" t="s">
        <v>270</v>
      </c>
      <c r="O471" s="108">
        <v>2</v>
      </c>
      <c r="P471" s="108"/>
      <c r="Q471" s="108"/>
      <c r="R471" s="108"/>
      <c r="S471" s="108"/>
      <c r="T471" s="108"/>
      <c r="U471" s="108"/>
      <c r="V471" s="108"/>
      <c r="W471" s="108">
        <v>0</v>
      </c>
      <c r="X471" s="108">
        <v>1</v>
      </c>
      <c r="Y471" s="108">
        <v>0</v>
      </c>
      <c r="Z471" s="108"/>
      <c r="AA471" s="108"/>
      <c r="AB471" s="108"/>
    </row>
    <row r="472">
      <c r="A472" s="108">
        <v>50</v>
      </c>
      <c r="B472" s="108">
        <v>0</v>
      </c>
      <c r="C472" s="108">
        <v>0</v>
      </c>
      <c r="D472" s="108">
        <v>1</v>
      </c>
      <c r="E472" s="108">
        <v>202</v>
      </c>
      <c r="F472" s="108">
        <f>ROUND(Source!P469,O472)</f>
        <v>0</v>
      </c>
      <c r="G472" s="108" t="s">
        <v>361</v>
      </c>
      <c r="H472" s="108" t="s">
        <v>362</v>
      </c>
      <c r="I472" s="108"/>
      <c r="J472" s="108"/>
      <c r="K472" s="108">
        <v>202</v>
      </c>
      <c r="L472" s="108">
        <v>2</v>
      </c>
      <c r="M472" s="108">
        <v>3</v>
      </c>
      <c r="N472" s="108" t="s">
        <v>270</v>
      </c>
      <c r="O472" s="108">
        <v>2</v>
      </c>
      <c r="P472" s="108"/>
      <c r="Q472" s="108"/>
      <c r="R472" s="108"/>
      <c r="S472" s="108"/>
      <c r="T472" s="108"/>
      <c r="U472" s="108"/>
      <c r="V472" s="108"/>
      <c r="W472" s="108">
        <v>0</v>
      </c>
      <c r="X472" s="108">
        <v>1</v>
      </c>
      <c r="Y472" s="108">
        <v>0</v>
      </c>
      <c r="Z472" s="108"/>
      <c r="AA472" s="108"/>
      <c r="AB472" s="108"/>
    </row>
    <row r="473">
      <c r="A473" s="108">
        <v>50</v>
      </c>
      <c r="B473" s="108">
        <v>0</v>
      </c>
      <c r="C473" s="108">
        <v>0</v>
      </c>
      <c r="D473" s="108">
        <v>1</v>
      </c>
      <c r="E473" s="108">
        <v>222</v>
      </c>
      <c r="F473" s="108">
        <f>ROUND(Source!AO469,O473)</f>
        <v>0</v>
      </c>
      <c r="G473" s="108" t="s">
        <v>363</v>
      </c>
      <c r="H473" s="108" t="s">
        <v>364</v>
      </c>
      <c r="I473" s="108"/>
      <c r="J473" s="108"/>
      <c r="K473" s="108">
        <v>222</v>
      </c>
      <c r="L473" s="108">
        <v>3</v>
      </c>
      <c r="M473" s="108">
        <v>3</v>
      </c>
      <c r="N473" s="108" t="s">
        <v>270</v>
      </c>
      <c r="O473" s="108">
        <v>2</v>
      </c>
      <c r="P473" s="108"/>
      <c r="Q473" s="108"/>
      <c r="R473" s="108"/>
      <c r="S473" s="108"/>
      <c r="T473" s="108"/>
      <c r="U473" s="108"/>
      <c r="V473" s="108"/>
      <c r="W473" s="108">
        <v>0</v>
      </c>
      <c r="X473" s="108">
        <v>1</v>
      </c>
      <c r="Y473" s="108">
        <v>0</v>
      </c>
      <c r="Z473" s="108"/>
      <c r="AA473" s="108"/>
      <c r="AB473" s="108"/>
    </row>
    <row r="474">
      <c r="A474" s="108">
        <v>50</v>
      </c>
      <c r="B474" s="108">
        <v>0</v>
      </c>
      <c r="C474" s="108">
        <v>0</v>
      </c>
      <c r="D474" s="108">
        <v>1</v>
      </c>
      <c r="E474" s="108">
        <v>225</v>
      </c>
      <c r="F474" s="108">
        <f>ROUND(Source!AV469,O474)</f>
        <v>0</v>
      </c>
      <c r="G474" s="108" t="s">
        <v>365</v>
      </c>
      <c r="H474" s="108" t="s">
        <v>366</v>
      </c>
      <c r="I474" s="108"/>
      <c r="J474" s="108"/>
      <c r="K474" s="108">
        <v>225</v>
      </c>
      <c r="L474" s="108">
        <v>4</v>
      </c>
      <c r="M474" s="108">
        <v>3</v>
      </c>
      <c r="N474" s="108" t="s">
        <v>270</v>
      </c>
      <c r="O474" s="108">
        <v>2</v>
      </c>
      <c r="P474" s="108"/>
      <c r="Q474" s="108"/>
      <c r="R474" s="108"/>
      <c r="S474" s="108"/>
      <c r="T474" s="108"/>
      <c r="U474" s="108"/>
      <c r="V474" s="108"/>
      <c r="W474" s="108">
        <v>0</v>
      </c>
      <c r="X474" s="108">
        <v>1</v>
      </c>
      <c r="Y474" s="108">
        <v>0</v>
      </c>
      <c r="Z474" s="108"/>
      <c r="AA474" s="108"/>
      <c r="AB474" s="108"/>
    </row>
    <row r="475">
      <c r="A475" s="108">
        <v>50</v>
      </c>
      <c r="B475" s="108">
        <v>0</v>
      </c>
      <c r="C475" s="108">
        <v>0</v>
      </c>
      <c r="D475" s="108">
        <v>1</v>
      </c>
      <c r="E475" s="108">
        <v>226</v>
      </c>
      <c r="F475" s="108">
        <f>ROUND(Source!AW469,O475)</f>
        <v>0</v>
      </c>
      <c r="G475" s="108" t="s">
        <v>367</v>
      </c>
      <c r="H475" s="108" t="s">
        <v>368</v>
      </c>
      <c r="I475" s="108"/>
      <c r="J475" s="108"/>
      <c r="K475" s="108">
        <v>226</v>
      </c>
      <c r="L475" s="108">
        <v>5</v>
      </c>
      <c r="M475" s="108">
        <v>3</v>
      </c>
      <c r="N475" s="108" t="s">
        <v>270</v>
      </c>
      <c r="O475" s="108">
        <v>2</v>
      </c>
      <c r="P475" s="108"/>
      <c r="Q475" s="108"/>
      <c r="R475" s="108"/>
      <c r="S475" s="108"/>
      <c r="T475" s="108"/>
      <c r="U475" s="108"/>
      <c r="V475" s="108"/>
      <c r="W475" s="108">
        <v>0</v>
      </c>
      <c r="X475" s="108">
        <v>1</v>
      </c>
      <c r="Y475" s="108">
        <v>0</v>
      </c>
      <c r="Z475" s="108"/>
      <c r="AA475" s="108"/>
      <c r="AB475" s="108"/>
    </row>
    <row r="476">
      <c r="A476" s="108">
        <v>50</v>
      </c>
      <c r="B476" s="108">
        <v>0</v>
      </c>
      <c r="C476" s="108">
        <v>0</v>
      </c>
      <c r="D476" s="108">
        <v>1</v>
      </c>
      <c r="E476" s="108">
        <v>227</v>
      </c>
      <c r="F476" s="108">
        <f>ROUND(Source!AX469,O476)</f>
        <v>0</v>
      </c>
      <c r="G476" s="108" t="s">
        <v>369</v>
      </c>
      <c r="H476" s="108" t="s">
        <v>370</v>
      </c>
      <c r="I476" s="108"/>
      <c r="J476" s="108"/>
      <c r="K476" s="108">
        <v>227</v>
      </c>
      <c r="L476" s="108">
        <v>6</v>
      </c>
      <c r="M476" s="108">
        <v>3</v>
      </c>
      <c r="N476" s="108" t="s">
        <v>270</v>
      </c>
      <c r="O476" s="108">
        <v>2</v>
      </c>
      <c r="P476" s="108"/>
      <c r="Q476" s="108"/>
      <c r="R476" s="108"/>
      <c r="S476" s="108"/>
      <c r="T476" s="108"/>
      <c r="U476" s="108"/>
      <c r="V476" s="108"/>
      <c r="W476" s="108">
        <v>0</v>
      </c>
      <c r="X476" s="108">
        <v>1</v>
      </c>
      <c r="Y476" s="108">
        <v>0</v>
      </c>
      <c r="Z476" s="108"/>
      <c r="AA476" s="108"/>
      <c r="AB476" s="108"/>
    </row>
    <row r="477">
      <c r="A477" s="108">
        <v>50</v>
      </c>
      <c r="B477" s="108">
        <v>0</v>
      </c>
      <c r="C477" s="108">
        <v>0</v>
      </c>
      <c r="D477" s="108">
        <v>1</v>
      </c>
      <c r="E477" s="108">
        <v>228</v>
      </c>
      <c r="F477" s="108">
        <f>ROUND(Source!AY469,O477)</f>
        <v>0</v>
      </c>
      <c r="G477" s="108" t="s">
        <v>371</v>
      </c>
      <c r="H477" s="108" t="s">
        <v>372</v>
      </c>
      <c r="I477" s="108"/>
      <c r="J477" s="108"/>
      <c r="K477" s="108">
        <v>228</v>
      </c>
      <c r="L477" s="108">
        <v>7</v>
      </c>
      <c r="M477" s="108">
        <v>3</v>
      </c>
      <c r="N477" s="108" t="s">
        <v>270</v>
      </c>
      <c r="O477" s="108">
        <v>2</v>
      </c>
      <c r="P477" s="108"/>
      <c r="Q477" s="108"/>
      <c r="R477" s="108"/>
      <c r="S477" s="108"/>
      <c r="T477" s="108"/>
      <c r="U477" s="108"/>
      <c r="V477" s="108"/>
      <c r="W477" s="108">
        <v>0</v>
      </c>
      <c r="X477" s="108">
        <v>1</v>
      </c>
      <c r="Y477" s="108">
        <v>0</v>
      </c>
      <c r="Z477" s="108"/>
      <c r="AA477" s="108"/>
      <c r="AB477" s="108"/>
    </row>
    <row r="478">
      <c r="A478" s="108">
        <v>50</v>
      </c>
      <c r="B478" s="108">
        <v>0</v>
      </c>
      <c r="C478" s="108">
        <v>0</v>
      </c>
      <c r="D478" s="108">
        <v>1</v>
      </c>
      <c r="E478" s="108">
        <v>216</v>
      </c>
      <c r="F478" s="108">
        <f>ROUND(Source!AP469,O478)</f>
        <v>0</v>
      </c>
      <c r="G478" s="108" t="s">
        <v>373</v>
      </c>
      <c r="H478" s="108" t="s">
        <v>374</v>
      </c>
      <c r="I478" s="108"/>
      <c r="J478" s="108"/>
      <c r="K478" s="108">
        <v>216</v>
      </c>
      <c r="L478" s="108">
        <v>8</v>
      </c>
      <c r="M478" s="108">
        <v>3</v>
      </c>
      <c r="N478" s="108" t="s">
        <v>270</v>
      </c>
      <c r="O478" s="108">
        <v>2</v>
      </c>
      <c r="P478" s="108"/>
      <c r="Q478" s="108"/>
      <c r="R478" s="108"/>
      <c r="S478" s="108"/>
      <c r="T478" s="108"/>
      <c r="U478" s="108"/>
      <c r="V478" s="108"/>
      <c r="W478" s="108">
        <v>0</v>
      </c>
      <c r="X478" s="108">
        <v>1</v>
      </c>
      <c r="Y478" s="108">
        <v>0</v>
      </c>
      <c r="Z478" s="108"/>
      <c r="AA478" s="108"/>
      <c r="AB478" s="108"/>
    </row>
    <row r="479">
      <c r="A479" s="108">
        <v>50</v>
      </c>
      <c r="B479" s="108">
        <v>0</v>
      </c>
      <c r="C479" s="108">
        <v>0</v>
      </c>
      <c r="D479" s="108">
        <v>1</v>
      </c>
      <c r="E479" s="108">
        <v>223</v>
      </c>
      <c r="F479" s="108">
        <f>ROUND(Source!AQ469,O479)</f>
        <v>0</v>
      </c>
      <c r="G479" s="108" t="s">
        <v>375</v>
      </c>
      <c r="H479" s="108" t="s">
        <v>376</v>
      </c>
      <c r="I479" s="108"/>
      <c r="J479" s="108"/>
      <c r="K479" s="108">
        <v>223</v>
      </c>
      <c r="L479" s="108">
        <v>9</v>
      </c>
      <c r="M479" s="108">
        <v>3</v>
      </c>
      <c r="N479" s="108" t="s">
        <v>270</v>
      </c>
      <c r="O479" s="108">
        <v>2</v>
      </c>
      <c r="P479" s="108"/>
      <c r="Q479" s="108"/>
      <c r="R479" s="108"/>
      <c r="S479" s="108"/>
      <c r="T479" s="108"/>
      <c r="U479" s="108"/>
      <c r="V479" s="108"/>
      <c r="W479" s="108">
        <v>0</v>
      </c>
      <c r="X479" s="108">
        <v>1</v>
      </c>
      <c r="Y479" s="108">
        <v>0</v>
      </c>
      <c r="Z479" s="108"/>
      <c r="AA479" s="108"/>
      <c r="AB479" s="108"/>
    </row>
    <row r="480">
      <c r="A480" s="108">
        <v>50</v>
      </c>
      <c r="B480" s="108">
        <v>0</v>
      </c>
      <c r="C480" s="108">
        <v>0</v>
      </c>
      <c r="D480" s="108">
        <v>1</v>
      </c>
      <c r="E480" s="108">
        <v>229</v>
      </c>
      <c r="F480" s="108">
        <f>ROUND(Source!AZ469,O480)</f>
        <v>0</v>
      </c>
      <c r="G480" s="108" t="s">
        <v>377</v>
      </c>
      <c r="H480" s="108" t="s">
        <v>378</v>
      </c>
      <c r="I480" s="108"/>
      <c r="J480" s="108"/>
      <c r="K480" s="108">
        <v>229</v>
      </c>
      <c r="L480" s="108">
        <v>10</v>
      </c>
      <c r="M480" s="108">
        <v>3</v>
      </c>
      <c r="N480" s="108" t="s">
        <v>270</v>
      </c>
      <c r="O480" s="108">
        <v>2</v>
      </c>
      <c r="P480" s="108"/>
      <c r="Q480" s="108"/>
      <c r="R480" s="108"/>
      <c r="S480" s="108"/>
      <c r="T480" s="108"/>
      <c r="U480" s="108"/>
      <c r="V480" s="108"/>
      <c r="W480" s="108">
        <v>0</v>
      </c>
      <c r="X480" s="108">
        <v>1</v>
      </c>
      <c r="Y480" s="108">
        <v>0</v>
      </c>
      <c r="Z480" s="108"/>
      <c r="AA480" s="108"/>
      <c r="AB480" s="108"/>
    </row>
    <row r="481">
      <c r="A481" s="108">
        <v>50</v>
      </c>
      <c r="B481" s="108">
        <v>0</v>
      </c>
      <c r="C481" s="108">
        <v>0</v>
      </c>
      <c r="D481" s="108">
        <v>1</v>
      </c>
      <c r="E481" s="108">
        <v>203</v>
      </c>
      <c r="F481" s="108">
        <f>ROUND(Source!Q469,O481)</f>
        <v>0</v>
      </c>
      <c r="G481" s="108" t="s">
        <v>379</v>
      </c>
      <c r="H481" s="108" t="s">
        <v>380</v>
      </c>
      <c r="I481" s="108"/>
      <c r="J481" s="108"/>
      <c r="K481" s="108">
        <v>203</v>
      </c>
      <c r="L481" s="108">
        <v>11</v>
      </c>
      <c r="M481" s="108">
        <v>3</v>
      </c>
      <c r="N481" s="108" t="s">
        <v>270</v>
      </c>
      <c r="O481" s="108">
        <v>2</v>
      </c>
      <c r="P481" s="108"/>
      <c r="Q481" s="108"/>
      <c r="R481" s="108"/>
      <c r="S481" s="108"/>
      <c r="T481" s="108"/>
      <c r="U481" s="108"/>
      <c r="V481" s="108"/>
      <c r="W481" s="108">
        <v>0</v>
      </c>
      <c r="X481" s="108">
        <v>1</v>
      </c>
      <c r="Y481" s="108">
        <v>0</v>
      </c>
      <c r="Z481" s="108"/>
      <c r="AA481" s="108"/>
      <c r="AB481" s="108"/>
    </row>
    <row r="482">
      <c r="A482" s="108">
        <v>50</v>
      </c>
      <c r="B482" s="108">
        <v>0</v>
      </c>
      <c r="C482" s="108">
        <v>0</v>
      </c>
      <c r="D482" s="108">
        <v>1</v>
      </c>
      <c r="E482" s="108">
        <v>231</v>
      </c>
      <c r="F482" s="108">
        <f>ROUND(Source!BB469,O482)</f>
        <v>0</v>
      </c>
      <c r="G482" s="108" t="s">
        <v>381</v>
      </c>
      <c r="H482" s="108" t="s">
        <v>382</v>
      </c>
      <c r="I482" s="108"/>
      <c r="J482" s="108"/>
      <c r="K482" s="108">
        <v>231</v>
      </c>
      <c r="L482" s="108">
        <v>12</v>
      </c>
      <c r="M482" s="108">
        <v>3</v>
      </c>
      <c r="N482" s="108" t="s">
        <v>270</v>
      </c>
      <c r="O482" s="108">
        <v>2</v>
      </c>
      <c r="P482" s="108"/>
      <c r="Q482" s="108"/>
      <c r="R482" s="108"/>
      <c r="S482" s="108"/>
      <c r="T482" s="108"/>
      <c r="U482" s="108"/>
      <c r="V482" s="108"/>
      <c r="W482" s="108">
        <v>0</v>
      </c>
      <c r="X482" s="108">
        <v>1</v>
      </c>
      <c r="Y482" s="108">
        <v>0</v>
      </c>
      <c r="Z482" s="108"/>
      <c r="AA482" s="108"/>
      <c r="AB482" s="108"/>
    </row>
    <row r="483">
      <c r="A483" s="108">
        <v>50</v>
      </c>
      <c r="B483" s="108">
        <v>0</v>
      </c>
      <c r="C483" s="108">
        <v>0</v>
      </c>
      <c r="D483" s="108">
        <v>1</v>
      </c>
      <c r="E483" s="108">
        <v>204</v>
      </c>
      <c r="F483" s="108">
        <f>ROUND(Source!R469,O483)</f>
        <v>0</v>
      </c>
      <c r="G483" s="108" t="s">
        <v>383</v>
      </c>
      <c r="H483" s="108" t="s">
        <v>384</v>
      </c>
      <c r="I483" s="108"/>
      <c r="J483" s="108"/>
      <c r="K483" s="108">
        <v>204</v>
      </c>
      <c r="L483" s="108">
        <v>13</v>
      </c>
      <c r="M483" s="108">
        <v>3</v>
      </c>
      <c r="N483" s="108" t="s">
        <v>270</v>
      </c>
      <c r="O483" s="108">
        <v>2</v>
      </c>
      <c r="P483" s="108"/>
      <c r="Q483" s="108"/>
      <c r="R483" s="108"/>
      <c r="S483" s="108"/>
      <c r="T483" s="108"/>
      <c r="U483" s="108"/>
      <c r="V483" s="108"/>
      <c r="W483" s="108">
        <v>0</v>
      </c>
      <c r="X483" s="108">
        <v>1</v>
      </c>
      <c r="Y483" s="108">
        <v>0</v>
      </c>
      <c r="Z483" s="108"/>
      <c r="AA483" s="108"/>
      <c r="AB483" s="108"/>
    </row>
    <row r="484">
      <c r="A484" s="108">
        <v>50</v>
      </c>
      <c r="B484" s="108">
        <v>0</v>
      </c>
      <c r="C484" s="108">
        <v>0</v>
      </c>
      <c r="D484" s="108">
        <v>1</v>
      </c>
      <c r="E484" s="108">
        <v>205</v>
      </c>
      <c r="F484" s="108">
        <f>ROUND(Source!S469,O484)</f>
        <v>0</v>
      </c>
      <c r="G484" s="108" t="s">
        <v>385</v>
      </c>
      <c r="H484" s="108" t="s">
        <v>386</v>
      </c>
      <c r="I484" s="108"/>
      <c r="J484" s="108"/>
      <c r="K484" s="108">
        <v>205</v>
      </c>
      <c r="L484" s="108">
        <v>14</v>
      </c>
      <c r="M484" s="108">
        <v>3</v>
      </c>
      <c r="N484" s="108" t="s">
        <v>270</v>
      </c>
      <c r="O484" s="108">
        <v>2</v>
      </c>
      <c r="P484" s="108"/>
      <c r="Q484" s="108"/>
      <c r="R484" s="108"/>
      <c r="S484" s="108"/>
      <c r="T484" s="108"/>
      <c r="U484" s="108"/>
      <c r="V484" s="108"/>
      <c r="W484" s="108">
        <v>0</v>
      </c>
      <c r="X484" s="108">
        <v>1</v>
      </c>
      <c r="Y484" s="108">
        <v>0</v>
      </c>
      <c r="Z484" s="108"/>
      <c r="AA484" s="108"/>
      <c r="AB484" s="108"/>
    </row>
    <row r="485">
      <c r="A485" s="108">
        <v>50</v>
      </c>
      <c r="B485" s="108">
        <v>0</v>
      </c>
      <c r="C485" s="108">
        <v>0</v>
      </c>
      <c r="D485" s="108">
        <v>1</v>
      </c>
      <c r="E485" s="108">
        <v>232</v>
      </c>
      <c r="F485" s="108">
        <f>ROUND(Source!BC469,O485)</f>
        <v>0</v>
      </c>
      <c r="G485" s="108" t="s">
        <v>387</v>
      </c>
      <c r="H485" s="108" t="s">
        <v>388</v>
      </c>
      <c r="I485" s="108"/>
      <c r="J485" s="108"/>
      <c r="K485" s="108">
        <v>232</v>
      </c>
      <c r="L485" s="108">
        <v>15</v>
      </c>
      <c r="M485" s="108">
        <v>3</v>
      </c>
      <c r="N485" s="108" t="s">
        <v>270</v>
      </c>
      <c r="O485" s="108">
        <v>2</v>
      </c>
      <c r="P485" s="108"/>
      <c r="Q485" s="108"/>
      <c r="R485" s="108"/>
      <c r="S485" s="108"/>
      <c r="T485" s="108"/>
      <c r="U485" s="108"/>
      <c r="V485" s="108"/>
      <c r="W485" s="108">
        <v>0</v>
      </c>
      <c r="X485" s="108">
        <v>1</v>
      </c>
      <c r="Y485" s="108">
        <v>0</v>
      </c>
      <c r="Z485" s="108"/>
      <c r="AA485" s="108"/>
      <c r="AB485" s="108"/>
    </row>
    <row r="486">
      <c r="A486" s="108">
        <v>50</v>
      </c>
      <c r="B486" s="108">
        <v>0</v>
      </c>
      <c r="C486" s="108">
        <v>0</v>
      </c>
      <c r="D486" s="108">
        <v>1</v>
      </c>
      <c r="E486" s="108">
        <v>214</v>
      </c>
      <c r="F486" s="108">
        <f>ROUND(Source!AS469,O486)</f>
        <v>0</v>
      </c>
      <c r="G486" s="108" t="s">
        <v>389</v>
      </c>
      <c r="H486" s="108" t="s">
        <v>390</v>
      </c>
      <c r="I486" s="108"/>
      <c r="J486" s="108"/>
      <c r="K486" s="108">
        <v>214</v>
      </c>
      <c r="L486" s="108">
        <v>16</v>
      </c>
      <c r="M486" s="108">
        <v>3</v>
      </c>
      <c r="N486" s="108" t="s">
        <v>270</v>
      </c>
      <c r="O486" s="108">
        <v>2</v>
      </c>
      <c r="P486" s="108"/>
      <c r="Q486" s="108"/>
      <c r="R486" s="108"/>
      <c r="S486" s="108"/>
      <c r="T486" s="108"/>
      <c r="U486" s="108"/>
      <c r="V486" s="108"/>
      <c r="W486" s="108">
        <v>0</v>
      </c>
      <c r="X486" s="108">
        <v>1</v>
      </c>
      <c r="Y486" s="108">
        <v>0</v>
      </c>
      <c r="Z486" s="108"/>
      <c r="AA486" s="108"/>
      <c r="AB486" s="108"/>
    </row>
    <row r="487">
      <c r="A487" s="108">
        <v>50</v>
      </c>
      <c r="B487" s="108">
        <v>0</v>
      </c>
      <c r="C487" s="108">
        <v>0</v>
      </c>
      <c r="D487" s="108">
        <v>1</v>
      </c>
      <c r="E487" s="108">
        <v>215</v>
      </c>
      <c r="F487" s="108">
        <f>ROUND(Source!AT469,O487)</f>
        <v>0</v>
      </c>
      <c r="G487" s="108" t="s">
        <v>391</v>
      </c>
      <c r="H487" s="108" t="s">
        <v>392</v>
      </c>
      <c r="I487" s="108"/>
      <c r="J487" s="108"/>
      <c r="K487" s="108">
        <v>215</v>
      </c>
      <c r="L487" s="108">
        <v>17</v>
      </c>
      <c r="M487" s="108">
        <v>3</v>
      </c>
      <c r="N487" s="108" t="s">
        <v>270</v>
      </c>
      <c r="O487" s="108">
        <v>2</v>
      </c>
      <c r="P487" s="108"/>
      <c r="Q487" s="108"/>
      <c r="R487" s="108"/>
      <c r="S487" s="108"/>
      <c r="T487" s="108"/>
      <c r="U487" s="108"/>
      <c r="V487" s="108"/>
      <c r="W487" s="108">
        <v>0</v>
      </c>
      <c r="X487" s="108">
        <v>1</v>
      </c>
      <c r="Y487" s="108">
        <v>0</v>
      </c>
      <c r="Z487" s="108"/>
      <c r="AA487" s="108"/>
      <c r="AB487" s="108"/>
    </row>
    <row r="488">
      <c r="A488" s="108">
        <v>50</v>
      </c>
      <c r="B488" s="108">
        <v>0</v>
      </c>
      <c r="C488" s="108">
        <v>0</v>
      </c>
      <c r="D488" s="108">
        <v>1</v>
      </c>
      <c r="E488" s="108">
        <v>217</v>
      </c>
      <c r="F488" s="108">
        <f>ROUND(Source!AU469,O488)</f>
        <v>0</v>
      </c>
      <c r="G488" s="108" t="s">
        <v>393</v>
      </c>
      <c r="H488" s="108" t="s">
        <v>394</v>
      </c>
      <c r="I488" s="108"/>
      <c r="J488" s="108"/>
      <c r="K488" s="108">
        <v>217</v>
      </c>
      <c r="L488" s="108">
        <v>18</v>
      </c>
      <c r="M488" s="108">
        <v>3</v>
      </c>
      <c r="N488" s="108" t="s">
        <v>270</v>
      </c>
      <c r="O488" s="108">
        <v>2</v>
      </c>
      <c r="P488" s="108"/>
      <c r="Q488" s="108"/>
      <c r="R488" s="108"/>
      <c r="S488" s="108"/>
      <c r="T488" s="108"/>
      <c r="U488" s="108"/>
      <c r="V488" s="108"/>
      <c r="W488" s="108">
        <v>0</v>
      </c>
      <c r="X488" s="108">
        <v>1</v>
      </c>
      <c r="Y488" s="108">
        <v>0</v>
      </c>
      <c r="Z488" s="108"/>
      <c r="AA488" s="108"/>
      <c r="AB488" s="108"/>
    </row>
    <row r="489">
      <c r="A489" s="108">
        <v>50</v>
      </c>
      <c r="B489" s="108">
        <v>0</v>
      </c>
      <c r="C489" s="108">
        <v>0</v>
      </c>
      <c r="D489" s="108">
        <v>1</v>
      </c>
      <c r="E489" s="108">
        <v>230</v>
      </c>
      <c r="F489" s="108">
        <f>ROUND(Source!BA469,O489)</f>
        <v>0</v>
      </c>
      <c r="G489" s="108" t="s">
        <v>395</v>
      </c>
      <c r="H489" s="108" t="s">
        <v>396</v>
      </c>
      <c r="I489" s="108"/>
      <c r="J489" s="108"/>
      <c r="K489" s="108">
        <v>230</v>
      </c>
      <c r="L489" s="108">
        <v>19</v>
      </c>
      <c r="M489" s="108">
        <v>3</v>
      </c>
      <c r="N489" s="108" t="s">
        <v>270</v>
      </c>
      <c r="O489" s="108">
        <v>2</v>
      </c>
      <c r="P489" s="108"/>
      <c r="Q489" s="108"/>
      <c r="R489" s="108"/>
      <c r="S489" s="108"/>
      <c r="T489" s="108"/>
      <c r="U489" s="108"/>
      <c r="V489" s="108"/>
      <c r="W489" s="108">
        <v>0</v>
      </c>
      <c r="X489" s="108">
        <v>1</v>
      </c>
      <c r="Y489" s="108">
        <v>0</v>
      </c>
      <c r="Z489" s="108"/>
      <c r="AA489" s="108"/>
      <c r="AB489" s="108"/>
    </row>
    <row r="490">
      <c r="A490" s="108">
        <v>50</v>
      </c>
      <c r="B490" s="108">
        <v>0</v>
      </c>
      <c r="C490" s="108">
        <v>0</v>
      </c>
      <c r="D490" s="108">
        <v>1</v>
      </c>
      <c r="E490" s="108">
        <v>206</v>
      </c>
      <c r="F490" s="108">
        <f>ROUND(Source!T469,O490)</f>
        <v>0</v>
      </c>
      <c r="G490" s="108" t="s">
        <v>397</v>
      </c>
      <c r="H490" s="108" t="s">
        <v>398</v>
      </c>
      <c r="I490" s="108"/>
      <c r="J490" s="108"/>
      <c r="K490" s="108">
        <v>206</v>
      </c>
      <c r="L490" s="108">
        <v>20</v>
      </c>
      <c r="M490" s="108">
        <v>3</v>
      </c>
      <c r="N490" s="108" t="s">
        <v>270</v>
      </c>
      <c r="O490" s="108">
        <v>2</v>
      </c>
      <c r="P490" s="108"/>
      <c r="Q490" s="108"/>
      <c r="R490" s="108"/>
      <c r="S490" s="108"/>
      <c r="T490" s="108"/>
      <c r="U490" s="108"/>
      <c r="V490" s="108"/>
      <c r="W490" s="108">
        <v>0</v>
      </c>
      <c r="X490" s="108">
        <v>1</v>
      </c>
      <c r="Y490" s="108">
        <v>0</v>
      </c>
      <c r="Z490" s="108"/>
      <c r="AA490" s="108"/>
      <c r="AB490" s="108"/>
    </row>
    <row r="491">
      <c r="A491" s="108">
        <v>50</v>
      </c>
      <c r="B491" s="108">
        <v>0</v>
      </c>
      <c r="C491" s="108">
        <v>0</v>
      </c>
      <c r="D491" s="108">
        <v>1</v>
      </c>
      <c r="E491" s="108">
        <v>207</v>
      </c>
      <c r="F491" s="108">
        <f>ROUND(Source!U469,O491)</f>
        <v>0</v>
      </c>
      <c r="G491" s="108" t="s">
        <v>399</v>
      </c>
      <c r="H491" s="108" t="s">
        <v>400</v>
      </c>
      <c r="I491" s="108"/>
      <c r="J491" s="108"/>
      <c r="K491" s="108">
        <v>207</v>
      </c>
      <c r="L491" s="108">
        <v>21</v>
      </c>
      <c r="M491" s="108">
        <v>3</v>
      </c>
      <c r="N491" s="108" t="s">
        <v>270</v>
      </c>
      <c r="O491" s="108">
        <v>7</v>
      </c>
      <c r="P491" s="108"/>
      <c r="Q491" s="108"/>
      <c r="R491" s="108"/>
      <c r="S491" s="108"/>
      <c r="T491" s="108"/>
      <c r="U491" s="108"/>
      <c r="V491" s="108"/>
      <c r="W491" s="108">
        <v>0</v>
      </c>
      <c r="X491" s="108">
        <v>1</v>
      </c>
      <c r="Y491" s="108">
        <v>0</v>
      </c>
      <c r="Z491" s="108"/>
      <c r="AA491" s="108"/>
      <c r="AB491" s="108"/>
    </row>
    <row r="492">
      <c r="A492" s="108">
        <v>50</v>
      </c>
      <c r="B492" s="108">
        <v>0</v>
      </c>
      <c r="C492" s="108">
        <v>0</v>
      </c>
      <c r="D492" s="108">
        <v>1</v>
      </c>
      <c r="E492" s="108">
        <v>208</v>
      </c>
      <c r="F492" s="108">
        <f>ROUND(Source!V469,O492)</f>
        <v>0</v>
      </c>
      <c r="G492" s="108" t="s">
        <v>401</v>
      </c>
      <c r="H492" s="108" t="s">
        <v>402</v>
      </c>
      <c r="I492" s="108"/>
      <c r="J492" s="108"/>
      <c r="K492" s="108">
        <v>208</v>
      </c>
      <c r="L492" s="108">
        <v>22</v>
      </c>
      <c r="M492" s="108">
        <v>3</v>
      </c>
      <c r="N492" s="108" t="s">
        <v>270</v>
      </c>
      <c r="O492" s="108">
        <v>7</v>
      </c>
      <c r="P492" s="108"/>
      <c r="Q492" s="108"/>
      <c r="R492" s="108"/>
      <c r="S492" s="108"/>
      <c r="T492" s="108"/>
      <c r="U492" s="108"/>
      <c r="V492" s="108"/>
      <c r="W492" s="108">
        <v>0</v>
      </c>
      <c r="X492" s="108">
        <v>1</v>
      </c>
      <c r="Y492" s="108">
        <v>0</v>
      </c>
      <c r="Z492" s="108"/>
      <c r="AA492" s="108"/>
      <c r="AB492" s="108"/>
    </row>
    <row r="493">
      <c r="A493" s="108">
        <v>50</v>
      </c>
      <c r="B493" s="108">
        <v>0</v>
      </c>
      <c r="C493" s="108">
        <v>0</v>
      </c>
      <c r="D493" s="108">
        <v>1</v>
      </c>
      <c r="E493" s="108">
        <v>209</v>
      </c>
      <c r="F493" s="108">
        <f>ROUND(Source!W469,O493)</f>
        <v>0</v>
      </c>
      <c r="G493" s="108" t="s">
        <v>403</v>
      </c>
      <c r="H493" s="108" t="s">
        <v>404</v>
      </c>
      <c r="I493" s="108"/>
      <c r="J493" s="108"/>
      <c r="K493" s="108">
        <v>209</v>
      </c>
      <c r="L493" s="108">
        <v>23</v>
      </c>
      <c r="M493" s="108">
        <v>3</v>
      </c>
      <c r="N493" s="108" t="s">
        <v>270</v>
      </c>
      <c r="O493" s="108">
        <v>2</v>
      </c>
      <c r="P493" s="108"/>
      <c r="Q493" s="108"/>
      <c r="R493" s="108"/>
      <c r="S493" s="108"/>
      <c r="T493" s="108"/>
      <c r="U493" s="108"/>
      <c r="V493" s="108"/>
      <c r="W493" s="108">
        <v>0</v>
      </c>
      <c r="X493" s="108">
        <v>1</v>
      </c>
      <c r="Y493" s="108">
        <v>0</v>
      </c>
      <c r="Z493" s="108"/>
      <c r="AA493" s="108"/>
      <c r="AB493" s="108"/>
    </row>
    <row r="494">
      <c r="A494" s="108">
        <v>50</v>
      </c>
      <c r="B494" s="108">
        <v>0</v>
      </c>
      <c r="C494" s="108">
        <v>0</v>
      </c>
      <c r="D494" s="108">
        <v>1</v>
      </c>
      <c r="E494" s="108">
        <v>233</v>
      </c>
      <c r="F494" s="108">
        <f>ROUND(Source!BD469,O494)</f>
        <v>0</v>
      </c>
      <c r="G494" s="108" t="s">
        <v>405</v>
      </c>
      <c r="H494" s="108" t="s">
        <v>406</v>
      </c>
      <c r="I494" s="108"/>
      <c r="J494" s="108"/>
      <c r="K494" s="108">
        <v>233</v>
      </c>
      <c r="L494" s="108">
        <v>24</v>
      </c>
      <c r="M494" s="108">
        <v>3</v>
      </c>
      <c r="N494" s="108" t="s">
        <v>270</v>
      </c>
      <c r="O494" s="108">
        <v>2</v>
      </c>
      <c r="P494" s="108"/>
      <c r="Q494" s="108"/>
      <c r="R494" s="108"/>
      <c r="S494" s="108"/>
      <c r="T494" s="108"/>
      <c r="U494" s="108"/>
      <c r="V494" s="108"/>
      <c r="W494" s="108">
        <v>0</v>
      </c>
      <c r="X494" s="108">
        <v>1</v>
      </c>
      <c r="Y494" s="108">
        <v>0</v>
      </c>
      <c r="Z494" s="108"/>
      <c r="AA494" s="108"/>
      <c r="AB494" s="108"/>
    </row>
    <row r="495">
      <c r="A495" s="108">
        <v>50</v>
      </c>
      <c r="B495" s="108">
        <v>0</v>
      </c>
      <c r="C495" s="108">
        <v>0</v>
      </c>
      <c r="D495" s="108">
        <v>1</v>
      </c>
      <c r="E495" s="108">
        <v>210</v>
      </c>
      <c r="F495" s="108">
        <f>ROUND(Source!X469,O495)</f>
        <v>0</v>
      </c>
      <c r="G495" s="108" t="s">
        <v>407</v>
      </c>
      <c r="H495" s="108" t="s">
        <v>408</v>
      </c>
      <c r="I495" s="108"/>
      <c r="J495" s="108"/>
      <c r="K495" s="108">
        <v>210</v>
      </c>
      <c r="L495" s="108">
        <v>25</v>
      </c>
      <c r="M495" s="108">
        <v>3</v>
      </c>
      <c r="N495" s="108" t="s">
        <v>270</v>
      </c>
      <c r="O495" s="108">
        <v>2</v>
      </c>
      <c r="P495" s="108"/>
      <c r="Q495" s="108"/>
      <c r="R495" s="108"/>
      <c r="S495" s="108"/>
      <c r="T495" s="108"/>
      <c r="U495" s="108"/>
      <c r="V495" s="108"/>
      <c r="W495" s="108">
        <v>0</v>
      </c>
      <c r="X495" s="108">
        <v>1</v>
      </c>
      <c r="Y495" s="108">
        <v>0</v>
      </c>
      <c r="Z495" s="108"/>
      <c r="AA495" s="108"/>
      <c r="AB495" s="108"/>
    </row>
    <row r="496">
      <c r="A496" s="108">
        <v>50</v>
      </c>
      <c r="B496" s="108">
        <v>0</v>
      </c>
      <c r="C496" s="108">
        <v>0</v>
      </c>
      <c r="D496" s="108">
        <v>1</v>
      </c>
      <c r="E496" s="108">
        <v>211</v>
      </c>
      <c r="F496" s="108">
        <f>ROUND(Source!Y469,O496)</f>
        <v>0</v>
      </c>
      <c r="G496" s="108" t="s">
        <v>409</v>
      </c>
      <c r="H496" s="108" t="s">
        <v>410</v>
      </c>
      <c r="I496" s="108"/>
      <c r="J496" s="108"/>
      <c r="K496" s="108">
        <v>211</v>
      </c>
      <c r="L496" s="108">
        <v>26</v>
      </c>
      <c r="M496" s="108">
        <v>3</v>
      </c>
      <c r="N496" s="108" t="s">
        <v>270</v>
      </c>
      <c r="O496" s="108">
        <v>2</v>
      </c>
      <c r="P496" s="108"/>
      <c r="Q496" s="108"/>
      <c r="R496" s="108"/>
      <c r="S496" s="108"/>
      <c r="T496" s="108"/>
      <c r="U496" s="108"/>
      <c r="V496" s="108"/>
      <c r="W496" s="108">
        <v>0</v>
      </c>
      <c r="X496" s="108">
        <v>1</v>
      </c>
      <c r="Y496" s="108">
        <v>0</v>
      </c>
      <c r="Z496" s="108"/>
      <c r="AA496" s="108"/>
      <c r="AB496" s="108"/>
    </row>
    <row r="497">
      <c r="A497" s="108">
        <v>50</v>
      </c>
      <c r="B497" s="108">
        <v>0</v>
      </c>
      <c r="C497" s="108">
        <v>0</v>
      </c>
      <c r="D497" s="108">
        <v>1</v>
      </c>
      <c r="E497" s="108">
        <v>224</v>
      </c>
      <c r="F497" s="108">
        <f>ROUND(Source!AR469,O497)</f>
        <v>0</v>
      </c>
      <c r="G497" s="108" t="s">
        <v>411</v>
      </c>
      <c r="H497" s="108" t="s">
        <v>412</v>
      </c>
      <c r="I497" s="108"/>
      <c r="J497" s="108"/>
      <c r="K497" s="108">
        <v>224</v>
      </c>
      <c r="L497" s="108">
        <v>27</v>
      </c>
      <c r="M497" s="108">
        <v>3</v>
      </c>
      <c r="N497" s="108" t="s">
        <v>270</v>
      </c>
      <c r="O497" s="108">
        <v>2</v>
      </c>
      <c r="P497" s="108"/>
      <c r="Q497" s="108"/>
      <c r="R497" s="108"/>
      <c r="S497" s="108"/>
      <c r="T497" s="108"/>
      <c r="U497" s="108"/>
      <c r="V497" s="108"/>
      <c r="W497" s="108">
        <v>0</v>
      </c>
      <c r="X497" s="108">
        <v>1</v>
      </c>
      <c r="Y497" s="108">
        <v>0</v>
      </c>
      <c r="Z497" s="108"/>
      <c r="AA497" s="108"/>
      <c r="AB497" s="108"/>
    </row>
    <row r="499">
      <c r="A499" s="106">
        <v>51</v>
      </c>
      <c r="B499" s="106">
        <f>B369</f>
        <v>1</v>
      </c>
      <c r="C499" s="106">
        <f>A369</f>
        <v>4</v>
      </c>
      <c r="D499" s="106">
        <f>ROW(A369)</f>
        <v>369</v>
      </c>
      <c r="E499" s="106"/>
      <c r="F499" s="106" t="str">
        <f>IF(F369&lt;&gt;"",F369,"")</f>
        <v xml:space="preserve">Новый раздел</v>
      </c>
      <c r="G499" s="106" t="str">
        <f>IF(G369&lt;&gt;"",G369,"")</f>
        <v xml:space="preserve">Ремонт заземляющих устройств на ПС 110кВ Одинцово ОРУ 110кВ</v>
      </c>
      <c r="H499" s="106">
        <v>0</v>
      </c>
      <c r="I499" s="106"/>
      <c r="J499" s="106"/>
      <c r="K499" s="106"/>
      <c r="L499" s="106"/>
      <c r="M499" s="106"/>
      <c r="N499" s="106"/>
      <c r="O499" s="106">
        <f t="shared" ref="O499:T499" si="484">ROUND(O399+O433+O469+AB499,2)</f>
        <v>451846.47000000003</v>
      </c>
      <c r="P499" s="106">
        <f t="shared" si="484"/>
        <v>198068.70000000001</v>
      </c>
      <c r="Q499" s="106">
        <f t="shared" si="484"/>
        <v>5432.8400000000001</v>
      </c>
      <c r="R499" s="106">
        <f t="shared" si="484"/>
        <v>2515.0999999999999</v>
      </c>
      <c r="S499" s="106">
        <f t="shared" si="484"/>
        <v>245829.83000000002</v>
      </c>
      <c r="T499" s="106">
        <f t="shared" si="484"/>
        <v>0</v>
      </c>
      <c r="U499" s="106">
        <f>U399+U433+U469+AH499</f>
        <v>569.86379999999997</v>
      </c>
      <c r="V499" s="106">
        <f>V399+V433+V469+AI499</f>
        <v>4.315199999999999</v>
      </c>
      <c r="W499" s="106">
        <f>ROUND(W399+W433+W469+AJ499,2)</f>
        <v>0</v>
      </c>
      <c r="X499" s="106">
        <f>ROUND(X399+X433+X469+AK499,2)</f>
        <v>229521.14999999999</v>
      </c>
      <c r="Y499" s="106">
        <f>ROUND(Y399+Y433+Y469+AL499,2)</f>
        <v>111017.46000000001</v>
      </c>
      <c r="Z499" s="106"/>
      <c r="AA499" s="106"/>
      <c r="AB499" s="106"/>
      <c r="AC499" s="106"/>
      <c r="AD499" s="106"/>
      <c r="AE499" s="106"/>
      <c r="AF499" s="106"/>
      <c r="AG499" s="106"/>
      <c r="AH499" s="106"/>
      <c r="AI499" s="106"/>
      <c r="AJ499" s="106"/>
      <c r="AK499" s="106"/>
      <c r="AL499" s="106"/>
      <c r="AM499" s="106"/>
      <c r="AN499" s="106"/>
      <c r="AO499" s="106">
        <f t="shared" ref="AO499:BD499" si="485">ROUND(AO399+AO433+AO469+BX499,2)</f>
        <v>0</v>
      </c>
      <c r="AP499" s="106">
        <f t="shared" si="485"/>
        <v>0</v>
      </c>
      <c r="AQ499" s="106">
        <f t="shared" si="485"/>
        <v>0</v>
      </c>
      <c r="AR499" s="106">
        <f t="shared" si="485"/>
        <v>792385.08000000007</v>
      </c>
      <c r="AS499" s="106">
        <f t="shared" si="485"/>
        <v>455992.48999999999</v>
      </c>
      <c r="AT499" s="106">
        <f t="shared" si="485"/>
        <v>336392.59000000003</v>
      </c>
      <c r="AU499" s="106">
        <f t="shared" si="485"/>
        <v>0</v>
      </c>
      <c r="AV499" s="106">
        <f t="shared" si="485"/>
        <v>198068.70000000001</v>
      </c>
      <c r="AW499" s="106">
        <f t="shared" si="485"/>
        <v>198068.70000000001</v>
      </c>
      <c r="AX499" s="106">
        <f t="shared" si="485"/>
        <v>0</v>
      </c>
      <c r="AY499" s="106">
        <f t="shared" si="485"/>
        <v>198068.70000000001</v>
      </c>
      <c r="AZ499" s="106">
        <f t="shared" si="485"/>
        <v>0</v>
      </c>
      <c r="BA499" s="106">
        <f t="shared" si="485"/>
        <v>0</v>
      </c>
      <c r="BB499" s="106">
        <f t="shared" si="485"/>
        <v>0</v>
      </c>
      <c r="BC499" s="106">
        <f t="shared" si="485"/>
        <v>0</v>
      </c>
      <c r="BD499" s="106">
        <f t="shared" si="485"/>
        <v>0</v>
      </c>
      <c r="BE499" s="106"/>
      <c r="BF499" s="106"/>
      <c r="BG499" s="106"/>
      <c r="BH499" s="106"/>
      <c r="BI499" s="106"/>
      <c r="BJ499" s="106"/>
      <c r="BK499" s="106"/>
      <c r="BL499" s="106"/>
      <c r="BM499" s="106"/>
      <c r="BN499" s="106"/>
      <c r="BO499" s="106"/>
      <c r="BP499" s="106"/>
      <c r="BQ499" s="106"/>
      <c r="BR499" s="106"/>
      <c r="BS499" s="106"/>
      <c r="BT499" s="106"/>
      <c r="BU499" s="106"/>
      <c r="BV499" s="106"/>
      <c r="BW499" s="106"/>
      <c r="BX499" s="106"/>
      <c r="BY499" s="106"/>
      <c r="BZ499" s="106"/>
      <c r="CA499" s="106"/>
      <c r="CB499" s="106"/>
      <c r="CC499" s="106"/>
      <c r="CD499" s="106"/>
      <c r="CE499" s="106"/>
      <c r="CF499" s="106"/>
      <c r="CG499" s="106"/>
      <c r="CH499" s="106"/>
      <c r="CI499" s="106"/>
      <c r="CJ499" s="106"/>
      <c r="CK499" s="106"/>
      <c r="CL499" s="106"/>
      <c r="CM499" s="106"/>
      <c r="CN499" s="106"/>
      <c r="CO499" s="106"/>
      <c r="CP499" s="106"/>
      <c r="CQ499" s="106"/>
      <c r="CR499" s="106"/>
      <c r="CS499" s="106"/>
      <c r="CT499" s="106"/>
      <c r="CU499" s="106"/>
      <c r="CV499" s="106"/>
      <c r="CW499" s="106"/>
      <c r="CX499" s="106"/>
      <c r="CY499" s="106"/>
      <c r="CZ499" s="106"/>
      <c r="DA499" s="106"/>
      <c r="DB499" s="106"/>
      <c r="DC499" s="106"/>
      <c r="DD499" s="106"/>
      <c r="DE499" s="106"/>
      <c r="DF499" s="106"/>
      <c r="DG499" s="107"/>
      <c r="DH499" s="107"/>
      <c r="DI499" s="107"/>
      <c r="DJ499" s="107"/>
      <c r="DK499" s="107"/>
      <c r="DL499" s="107"/>
      <c r="DM499" s="107"/>
      <c r="DN499" s="107"/>
      <c r="DO499" s="107"/>
      <c r="DP499" s="107"/>
      <c r="DQ499" s="107"/>
      <c r="DR499" s="107"/>
      <c r="DS499" s="107"/>
      <c r="DT499" s="107"/>
      <c r="DU499" s="107"/>
      <c r="DV499" s="107"/>
      <c r="DW499" s="107"/>
      <c r="DX499" s="107"/>
      <c r="DY499" s="107"/>
      <c r="DZ499" s="107"/>
      <c r="EA499" s="107"/>
      <c r="EB499" s="107"/>
      <c r="EC499" s="107"/>
      <c r="ED499" s="107"/>
      <c r="EE499" s="107"/>
      <c r="EF499" s="107"/>
      <c r="EG499" s="107"/>
      <c r="EH499" s="107"/>
      <c r="EI499" s="107"/>
      <c r="EJ499" s="107"/>
      <c r="EK499" s="107"/>
      <c r="EL499" s="107"/>
      <c r="EM499" s="107"/>
      <c r="EN499" s="107"/>
      <c r="EO499" s="107"/>
      <c r="EP499" s="107"/>
      <c r="EQ499" s="107"/>
      <c r="ER499" s="107"/>
      <c r="ES499" s="107"/>
      <c r="ET499" s="107"/>
      <c r="EU499" s="107"/>
      <c r="EV499" s="107"/>
      <c r="EW499" s="107"/>
      <c r="EX499" s="107"/>
      <c r="EY499" s="107"/>
      <c r="EZ499" s="107"/>
      <c r="FA499" s="107"/>
      <c r="FB499" s="107"/>
      <c r="FC499" s="107"/>
      <c r="FD499" s="107"/>
      <c r="FE499" s="107"/>
      <c r="FF499" s="107"/>
      <c r="FG499" s="107"/>
      <c r="FH499" s="107"/>
      <c r="FI499" s="107"/>
      <c r="FJ499" s="107"/>
      <c r="FK499" s="107"/>
      <c r="FL499" s="107"/>
      <c r="FM499" s="107"/>
      <c r="FN499" s="107"/>
      <c r="FO499" s="107"/>
      <c r="FP499" s="107"/>
      <c r="FQ499" s="107"/>
      <c r="FR499" s="107"/>
      <c r="FS499" s="107"/>
      <c r="FT499" s="107"/>
      <c r="FU499" s="107"/>
      <c r="FV499" s="107"/>
      <c r="FW499" s="107"/>
      <c r="FX499" s="107"/>
      <c r="FY499" s="107"/>
      <c r="FZ499" s="107"/>
      <c r="GA499" s="107"/>
      <c r="GB499" s="107"/>
      <c r="GC499" s="107"/>
      <c r="GD499" s="107"/>
      <c r="GE499" s="107"/>
      <c r="GF499" s="107"/>
      <c r="GG499" s="107"/>
      <c r="GH499" s="107"/>
      <c r="GI499" s="107"/>
      <c r="GJ499" s="107"/>
      <c r="GK499" s="107"/>
      <c r="GL499" s="107"/>
      <c r="GM499" s="107"/>
      <c r="GN499" s="107"/>
      <c r="GO499" s="107"/>
      <c r="GP499" s="107"/>
      <c r="GQ499" s="107"/>
      <c r="GR499" s="107"/>
      <c r="GS499" s="107"/>
      <c r="GT499" s="107"/>
      <c r="GU499" s="107"/>
      <c r="GV499" s="107"/>
      <c r="GW499" s="107"/>
      <c r="GX499" s="107">
        <v>0</v>
      </c>
    </row>
    <row r="501">
      <c r="A501" s="108">
        <v>50</v>
      </c>
      <c r="B501" s="108">
        <v>0</v>
      </c>
      <c r="C501" s="108">
        <v>0</v>
      </c>
      <c r="D501" s="108">
        <v>1</v>
      </c>
      <c r="E501" s="108">
        <v>201</v>
      </c>
      <c r="F501" s="108">
        <f>ROUND(Source!O499,O501)</f>
        <v>451846.47000000003</v>
      </c>
      <c r="G501" s="108" t="s">
        <v>359</v>
      </c>
      <c r="H501" s="108" t="s">
        <v>360</v>
      </c>
      <c r="I501" s="108"/>
      <c r="J501" s="108"/>
      <c r="K501" s="108">
        <v>201</v>
      </c>
      <c r="L501" s="108">
        <v>1</v>
      </c>
      <c r="M501" s="108">
        <v>3</v>
      </c>
      <c r="N501" s="108" t="s">
        <v>270</v>
      </c>
      <c r="O501" s="108">
        <v>2</v>
      </c>
      <c r="P501" s="108"/>
      <c r="Q501" s="108"/>
      <c r="R501" s="108"/>
      <c r="S501" s="108"/>
      <c r="T501" s="108"/>
      <c r="U501" s="108"/>
      <c r="V501" s="108"/>
      <c r="W501" s="108">
        <v>451846.47000000003</v>
      </c>
      <c r="X501" s="108">
        <v>1</v>
      </c>
      <c r="Y501" s="108">
        <v>451846.47000000003</v>
      </c>
      <c r="Z501" s="108"/>
      <c r="AA501" s="108"/>
      <c r="AB501" s="108"/>
    </row>
    <row r="502">
      <c r="A502" s="108">
        <v>50</v>
      </c>
      <c r="B502" s="108">
        <v>0</v>
      </c>
      <c r="C502" s="108">
        <v>0</v>
      </c>
      <c r="D502" s="108">
        <v>1</v>
      </c>
      <c r="E502" s="108">
        <v>202</v>
      </c>
      <c r="F502" s="108">
        <f>ROUND(Source!P499,O502)</f>
        <v>198068.70000000001</v>
      </c>
      <c r="G502" s="108" t="s">
        <v>361</v>
      </c>
      <c r="H502" s="108" t="s">
        <v>362</v>
      </c>
      <c r="I502" s="108"/>
      <c r="J502" s="108"/>
      <c r="K502" s="108">
        <v>202</v>
      </c>
      <c r="L502" s="108">
        <v>2</v>
      </c>
      <c r="M502" s="108">
        <v>3</v>
      </c>
      <c r="N502" s="108" t="s">
        <v>270</v>
      </c>
      <c r="O502" s="108">
        <v>2</v>
      </c>
      <c r="P502" s="108"/>
      <c r="Q502" s="108"/>
      <c r="R502" s="108"/>
      <c r="S502" s="108"/>
      <c r="T502" s="108"/>
      <c r="U502" s="108"/>
      <c r="V502" s="108"/>
      <c r="W502" s="108">
        <v>198068.70000000001</v>
      </c>
      <c r="X502" s="108">
        <v>1</v>
      </c>
      <c r="Y502" s="108">
        <v>198068.70000000001</v>
      </c>
      <c r="Z502" s="108"/>
      <c r="AA502" s="108"/>
      <c r="AB502" s="108"/>
    </row>
    <row r="503">
      <c r="A503" s="108">
        <v>50</v>
      </c>
      <c r="B503" s="108">
        <v>0</v>
      </c>
      <c r="C503" s="108">
        <v>0</v>
      </c>
      <c r="D503" s="108">
        <v>1</v>
      </c>
      <c r="E503" s="108">
        <v>222</v>
      </c>
      <c r="F503" s="108">
        <f>ROUND(Source!AO499,O503)</f>
        <v>0</v>
      </c>
      <c r="G503" s="108" t="s">
        <v>363</v>
      </c>
      <c r="H503" s="108" t="s">
        <v>364</v>
      </c>
      <c r="I503" s="108"/>
      <c r="J503" s="108"/>
      <c r="K503" s="108">
        <v>222</v>
      </c>
      <c r="L503" s="108">
        <v>3</v>
      </c>
      <c r="M503" s="108">
        <v>3</v>
      </c>
      <c r="N503" s="108" t="s">
        <v>270</v>
      </c>
      <c r="O503" s="108">
        <v>2</v>
      </c>
      <c r="P503" s="108"/>
      <c r="Q503" s="108"/>
      <c r="R503" s="108"/>
      <c r="S503" s="108"/>
      <c r="T503" s="108"/>
      <c r="U503" s="108"/>
      <c r="V503" s="108"/>
      <c r="W503" s="108">
        <v>0</v>
      </c>
      <c r="X503" s="108">
        <v>1</v>
      </c>
      <c r="Y503" s="108">
        <v>0</v>
      </c>
      <c r="Z503" s="108"/>
      <c r="AA503" s="108"/>
      <c r="AB503" s="108"/>
    </row>
    <row r="504">
      <c r="A504" s="108">
        <v>50</v>
      </c>
      <c r="B504" s="108">
        <v>0</v>
      </c>
      <c r="C504" s="108">
        <v>0</v>
      </c>
      <c r="D504" s="108">
        <v>1</v>
      </c>
      <c r="E504" s="108">
        <v>225</v>
      </c>
      <c r="F504" s="108">
        <f>ROUND(Source!AV499,O504)</f>
        <v>198068.70000000001</v>
      </c>
      <c r="G504" s="108" t="s">
        <v>365</v>
      </c>
      <c r="H504" s="108" t="s">
        <v>366</v>
      </c>
      <c r="I504" s="108"/>
      <c r="J504" s="108"/>
      <c r="K504" s="108">
        <v>225</v>
      </c>
      <c r="L504" s="108">
        <v>4</v>
      </c>
      <c r="M504" s="108">
        <v>3</v>
      </c>
      <c r="N504" s="108" t="s">
        <v>270</v>
      </c>
      <c r="O504" s="108">
        <v>2</v>
      </c>
      <c r="P504" s="108"/>
      <c r="Q504" s="108"/>
      <c r="R504" s="108"/>
      <c r="S504" s="108"/>
      <c r="T504" s="108"/>
      <c r="U504" s="108"/>
      <c r="V504" s="108"/>
      <c r="W504" s="108">
        <v>198068.70000000001</v>
      </c>
      <c r="X504" s="108">
        <v>1</v>
      </c>
      <c r="Y504" s="108">
        <v>198068.70000000001</v>
      </c>
      <c r="Z504" s="108"/>
      <c r="AA504" s="108"/>
      <c r="AB504" s="108"/>
    </row>
    <row r="505">
      <c r="A505" s="108">
        <v>50</v>
      </c>
      <c r="B505" s="108">
        <v>0</v>
      </c>
      <c r="C505" s="108">
        <v>0</v>
      </c>
      <c r="D505" s="108">
        <v>1</v>
      </c>
      <c r="E505" s="108">
        <v>226</v>
      </c>
      <c r="F505" s="108">
        <f>ROUND(Source!AW499,O505)</f>
        <v>198068.70000000001</v>
      </c>
      <c r="G505" s="108" t="s">
        <v>367</v>
      </c>
      <c r="H505" s="108" t="s">
        <v>368</v>
      </c>
      <c r="I505" s="108"/>
      <c r="J505" s="108"/>
      <c r="K505" s="108">
        <v>226</v>
      </c>
      <c r="L505" s="108">
        <v>5</v>
      </c>
      <c r="M505" s="108">
        <v>3</v>
      </c>
      <c r="N505" s="108" t="s">
        <v>270</v>
      </c>
      <c r="O505" s="108">
        <v>2</v>
      </c>
      <c r="P505" s="108"/>
      <c r="Q505" s="108"/>
      <c r="R505" s="108"/>
      <c r="S505" s="108"/>
      <c r="T505" s="108"/>
      <c r="U505" s="108"/>
      <c r="V505" s="108"/>
      <c r="W505" s="108">
        <v>198068.70000000001</v>
      </c>
      <c r="X505" s="108">
        <v>1</v>
      </c>
      <c r="Y505" s="108">
        <v>198068.70000000001</v>
      </c>
      <c r="Z505" s="108"/>
      <c r="AA505" s="108"/>
      <c r="AB505" s="108"/>
    </row>
    <row r="506">
      <c r="A506" s="108">
        <v>50</v>
      </c>
      <c r="B506" s="108">
        <v>0</v>
      </c>
      <c r="C506" s="108">
        <v>0</v>
      </c>
      <c r="D506" s="108">
        <v>1</v>
      </c>
      <c r="E506" s="108">
        <v>227</v>
      </c>
      <c r="F506" s="108">
        <f>ROUND(Source!AX499,O506)</f>
        <v>0</v>
      </c>
      <c r="G506" s="108" t="s">
        <v>369</v>
      </c>
      <c r="H506" s="108" t="s">
        <v>370</v>
      </c>
      <c r="I506" s="108"/>
      <c r="J506" s="108"/>
      <c r="K506" s="108">
        <v>227</v>
      </c>
      <c r="L506" s="108">
        <v>6</v>
      </c>
      <c r="M506" s="108">
        <v>3</v>
      </c>
      <c r="N506" s="108" t="s">
        <v>270</v>
      </c>
      <c r="O506" s="108">
        <v>2</v>
      </c>
      <c r="P506" s="108"/>
      <c r="Q506" s="108"/>
      <c r="R506" s="108"/>
      <c r="S506" s="108"/>
      <c r="T506" s="108"/>
      <c r="U506" s="108"/>
      <c r="V506" s="108"/>
      <c r="W506" s="108">
        <v>0</v>
      </c>
      <c r="X506" s="108">
        <v>1</v>
      </c>
      <c r="Y506" s="108">
        <v>0</v>
      </c>
      <c r="Z506" s="108"/>
      <c r="AA506" s="108"/>
      <c r="AB506" s="108"/>
    </row>
    <row r="507">
      <c r="A507" s="108">
        <v>50</v>
      </c>
      <c r="B507" s="108">
        <v>0</v>
      </c>
      <c r="C507" s="108">
        <v>0</v>
      </c>
      <c r="D507" s="108">
        <v>1</v>
      </c>
      <c r="E507" s="108">
        <v>228</v>
      </c>
      <c r="F507" s="108">
        <f>ROUND(Source!AY499,O507)</f>
        <v>198068.70000000001</v>
      </c>
      <c r="G507" s="108" t="s">
        <v>371</v>
      </c>
      <c r="H507" s="108" t="s">
        <v>372</v>
      </c>
      <c r="I507" s="108"/>
      <c r="J507" s="108"/>
      <c r="K507" s="108">
        <v>228</v>
      </c>
      <c r="L507" s="108">
        <v>7</v>
      </c>
      <c r="M507" s="108">
        <v>3</v>
      </c>
      <c r="N507" s="108" t="s">
        <v>270</v>
      </c>
      <c r="O507" s="108">
        <v>2</v>
      </c>
      <c r="P507" s="108"/>
      <c r="Q507" s="108"/>
      <c r="R507" s="108"/>
      <c r="S507" s="108"/>
      <c r="T507" s="108"/>
      <c r="U507" s="108"/>
      <c r="V507" s="108"/>
      <c r="W507" s="108">
        <v>198068.70000000001</v>
      </c>
      <c r="X507" s="108">
        <v>1</v>
      </c>
      <c r="Y507" s="108">
        <v>198068.70000000001</v>
      </c>
      <c r="Z507" s="108"/>
      <c r="AA507" s="108"/>
      <c r="AB507" s="108"/>
    </row>
    <row r="508">
      <c r="A508" s="108">
        <v>50</v>
      </c>
      <c r="B508" s="108">
        <v>0</v>
      </c>
      <c r="C508" s="108">
        <v>0</v>
      </c>
      <c r="D508" s="108">
        <v>1</v>
      </c>
      <c r="E508" s="108">
        <v>216</v>
      </c>
      <c r="F508" s="108">
        <f>ROUND(Source!AP499,O508)</f>
        <v>0</v>
      </c>
      <c r="G508" s="108" t="s">
        <v>373</v>
      </c>
      <c r="H508" s="108" t="s">
        <v>374</v>
      </c>
      <c r="I508" s="108"/>
      <c r="J508" s="108"/>
      <c r="K508" s="108">
        <v>216</v>
      </c>
      <c r="L508" s="108">
        <v>8</v>
      </c>
      <c r="M508" s="108">
        <v>3</v>
      </c>
      <c r="N508" s="108" t="s">
        <v>270</v>
      </c>
      <c r="O508" s="108">
        <v>2</v>
      </c>
      <c r="P508" s="108"/>
      <c r="Q508" s="108"/>
      <c r="R508" s="108"/>
      <c r="S508" s="108"/>
      <c r="T508" s="108"/>
      <c r="U508" s="108"/>
      <c r="V508" s="108"/>
      <c r="W508" s="108">
        <v>0</v>
      </c>
      <c r="X508" s="108">
        <v>1</v>
      </c>
      <c r="Y508" s="108">
        <v>0</v>
      </c>
      <c r="Z508" s="108"/>
      <c r="AA508" s="108"/>
      <c r="AB508" s="108"/>
    </row>
    <row r="509">
      <c r="A509" s="108">
        <v>50</v>
      </c>
      <c r="B509" s="108">
        <v>0</v>
      </c>
      <c r="C509" s="108">
        <v>0</v>
      </c>
      <c r="D509" s="108">
        <v>1</v>
      </c>
      <c r="E509" s="108">
        <v>223</v>
      </c>
      <c r="F509" s="108">
        <f>ROUND(Source!AQ499,O509)</f>
        <v>0</v>
      </c>
      <c r="G509" s="108" t="s">
        <v>375</v>
      </c>
      <c r="H509" s="108" t="s">
        <v>376</v>
      </c>
      <c r="I509" s="108"/>
      <c r="J509" s="108"/>
      <c r="K509" s="108">
        <v>223</v>
      </c>
      <c r="L509" s="108">
        <v>9</v>
      </c>
      <c r="M509" s="108">
        <v>3</v>
      </c>
      <c r="N509" s="108" t="s">
        <v>270</v>
      </c>
      <c r="O509" s="108">
        <v>2</v>
      </c>
      <c r="P509" s="108"/>
      <c r="Q509" s="108"/>
      <c r="R509" s="108"/>
      <c r="S509" s="108"/>
      <c r="T509" s="108"/>
      <c r="U509" s="108"/>
      <c r="V509" s="108"/>
      <c r="W509" s="108">
        <v>0</v>
      </c>
      <c r="X509" s="108">
        <v>1</v>
      </c>
      <c r="Y509" s="108">
        <v>0</v>
      </c>
      <c r="Z509" s="108"/>
      <c r="AA509" s="108"/>
      <c r="AB509" s="108"/>
    </row>
    <row r="510">
      <c r="A510" s="108">
        <v>50</v>
      </c>
      <c r="B510" s="108">
        <v>0</v>
      </c>
      <c r="C510" s="108">
        <v>0</v>
      </c>
      <c r="D510" s="108">
        <v>1</v>
      </c>
      <c r="E510" s="108">
        <v>229</v>
      </c>
      <c r="F510" s="108">
        <f>ROUND(Source!AZ499,O510)</f>
        <v>0</v>
      </c>
      <c r="G510" s="108" t="s">
        <v>377</v>
      </c>
      <c r="H510" s="108" t="s">
        <v>378</v>
      </c>
      <c r="I510" s="108"/>
      <c r="J510" s="108"/>
      <c r="K510" s="108">
        <v>229</v>
      </c>
      <c r="L510" s="108">
        <v>10</v>
      </c>
      <c r="M510" s="108">
        <v>3</v>
      </c>
      <c r="N510" s="108" t="s">
        <v>270</v>
      </c>
      <c r="O510" s="108">
        <v>2</v>
      </c>
      <c r="P510" s="108"/>
      <c r="Q510" s="108"/>
      <c r="R510" s="108"/>
      <c r="S510" s="108"/>
      <c r="T510" s="108"/>
      <c r="U510" s="108"/>
      <c r="V510" s="108"/>
      <c r="W510" s="108">
        <v>0</v>
      </c>
      <c r="X510" s="108">
        <v>1</v>
      </c>
      <c r="Y510" s="108">
        <v>0</v>
      </c>
      <c r="Z510" s="108"/>
      <c r="AA510" s="108"/>
      <c r="AB510" s="108"/>
    </row>
    <row r="511">
      <c r="A511" s="108">
        <v>50</v>
      </c>
      <c r="B511" s="108">
        <v>0</v>
      </c>
      <c r="C511" s="108">
        <v>0</v>
      </c>
      <c r="D511" s="108">
        <v>1</v>
      </c>
      <c r="E511" s="108">
        <v>203</v>
      </c>
      <c r="F511" s="108">
        <f>ROUND(Source!Q499,O511)</f>
        <v>5432.8400000000001</v>
      </c>
      <c r="G511" s="108" t="s">
        <v>379</v>
      </c>
      <c r="H511" s="108" t="s">
        <v>380</v>
      </c>
      <c r="I511" s="108"/>
      <c r="J511" s="108"/>
      <c r="K511" s="108">
        <v>203</v>
      </c>
      <c r="L511" s="108">
        <v>11</v>
      </c>
      <c r="M511" s="108">
        <v>3</v>
      </c>
      <c r="N511" s="108" t="s">
        <v>270</v>
      </c>
      <c r="O511" s="108">
        <v>2</v>
      </c>
      <c r="P511" s="108"/>
      <c r="Q511" s="108"/>
      <c r="R511" s="108"/>
      <c r="S511" s="108"/>
      <c r="T511" s="108"/>
      <c r="U511" s="108"/>
      <c r="V511" s="108"/>
      <c r="W511" s="108">
        <v>5432.8400000000011</v>
      </c>
      <c r="X511" s="108">
        <v>1</v>
      </c>
      <c r="Y511" s="108">
        <v>5432.8400000000011</v>
      </c>
      <c r="Z511" s="108"/>
      <c r="AA511" s="108"/>
      <c r="AB511" s="108"/>
    </row>
    <row r="512">
      <c r="A512" s="108">
        <v>50</v>
      </c>
      <c r="B512" s="108">
        <v>0</v>
      </c>
      <c r="C512" s="108">
        <v>0</v>
      </c>
      <c r="D512" s="108">
        <v>1</v>
      </c>
      <c r="E512" s="108">
        <v>231</v>
      </c>
      <c r="F512" s="108">
        <f>ROUND(Source!BB499,O512)</f>
        <v>0</v>
      </c>
      <c r="G512" s="108" t="s">
        <v>381</v>
      </c>
      <c r="H512" s="108" t="s">
        <v>382</v>
      </c>
      <c r="I512" s="108"/>
      <c r="J512" s="108"/>
      <c r="K512" s="108">
        <v>231</v>
      </c>
      <c r="L512" s="108">
        <v>12</v>
      </c>
      <c r="M512" s="108">
        <v>3</v>
      </c>
      <c r="N512" s="108" t="s">
        <v>270</v>
      </c>
      <c r="O512" s="108">
        <v>2</v>
      </c>
      <c r="P512" s="108"/>
      <c r="Q512" s="108"/>
      <c r="R512" s="108"/>
      <c r="S512" s="108"/>
      <c r="T512" s="108"/>
      <c r="U512" s="108"/>
      <c r="V512" s="108"/>
      <c r="W512" s="108">
        <v>0</v>
      </c>
      <c r="X512" s="108">
        <v>1</v>
      </c>
      <c r="Y512" s="108">
        <v>0</v>
      </c>
      <c r="Z512" s="108"/>
      <c r="AA512" s="108"/>
      <c r="AB512" s="108"/>
    </row>
    <row r="513">
      <c r="A513" s="108">
        <v>50</v>
      </c>
      <c r="B513" s="108">
        <v>0</v>
      </c>
      <c r="C513" s="108">
        <v>0</v>
      </c>
      <c r="D513" s="108">
        <v>1</v>
      </c>
      <c r="E513" s="108">
        <v>204</v>
      </c>
      <c r="F513" s="108">
        <f>ROUND(Source!R499,O513)</f>
        <v>2515.0999999999999</v>
      </c>
      <c r="G513" s="108" t="s">
        <v>383</v>
      </c>
      <c r="H513" s="108" t="s">
        <v>384</v>
      </c>
      <c r="I513" s="108"/>
      <c r="J513" s="108"/>
      <c r="K513" s="108">
        <v>204</v>
      </c>
      <c r="L513" s="108">
        <v>13</v>
      </c>
      <c r="M513" s="108">
        <v>3</v>
      </c>
      <c r="N513" s="108" t="s">
        <v>270</v>
      </c>
      <c r="O513" s="108">
        <v>2</v>
      </c>
      <c r="P513" s="108"/>
      <c r="Q513" s="108"/>
      <c r="R513" s="108"/>
      <c r="S513" s="108"/>
      <c r="T513" s="108"/>
      <c r="U513" s="108"/>
      <c r="V513" s="108"/>
      <c r="W513" s="108">
        <v>2515.0999999999999</v>
      </c>
      <c r="X513" s="108">
        <v>1</v>
      </c>
      <c r="Y513" s="108">
        <v>2515.0999999999999</v>
      </c>
      <c r="Z513" s="108"/>
      <c r="AA513" s="108"/>
      <c r="AB513" s="108"/>
    </row>
    <row r="514">
      <c r="A514" s="108">
        <v>50</v>
      </c>
      <c r="B514" s="108">
        <v>0</v>
      </c>
      <c r="C514" s="108">
        <v>0</v>
      </c>
      <c r="D514" s="108">
        <v>1</v>
      </c>
      <c r="E514" s="108">
        <v>205</v>
      </c>
      <c r="F514" s="108">
        <f>ROUND(Source!S499,O514)</f>
        <v>245829.83000000002</v>
      </c>
      <c r="G514" s="108" t="s">
        <v>385</v>
      </c>
      <c r="H514" s="108" t="s">
        <v>386</v>
      </c>
      <c r="I514" s="108"/>
      <c r="J514" s="108"/>
      <c r="K514" s="108">
        <v>205</v>
      </c>
      <c r="L514" s="108">
        <v>14</v>
      </c>
      <c r="M514" s="108">
        <v>3</v>
      </c>
      <c r="N514" s="108" t="s">
        <v>270</v>
      </c>
      <c r="O514" s="108">
        <v>2</v>
      </c>
      <c r="P514" s="108"/>
      <c r="Q514" s="108"/>
      <c r="R514" s="108"/>
      <c r="S514" s="108"/>
      <c r="T514" s="108"/>
      <c r="U514" s="108"/>
      <c r="V514" s="108"/>
      <c r="W514" s="108">
        <v>245829.83000000002</v>
      </c>
      <c r="X514" s="108">
        <v>1</v>
      </c>
      <c r="Y514" s="108">
        <v>245829.83000000002</v>
      </c>
      <c r="Z514" s="108"/>
      <c r="AA514" s="108"/>
      <c r="AB514" s="108"/>
    </row>
    <row r="515">
      <c r="A515" s="108">
        <v>50</v>
      </c>
      <c r="B515" s="108">
        <v>0</v>
      </c>
      <c r="C515" s="108">
        <v>0</v>
      </c>
      <c r="D515" s="108">
        <v>1</v>
      </c>
      <c r="E515" s="108">
        <v>232</v>
      </c>
      <c r="F515" s="108">
        <f>ROUND(Source!BC499,O515)</f>
        <v>0</v>
      </c>
      <c r="G515" s="108" t="s">
        <v>387</v>
      </c>
      <c r="H515" s="108" t="s">
        <v>388</v>
      </c>
      <c r="I515" s="108"/>
      <c r="J515" s="108"/>
      <c r="K515" s="108">
        <v>232</v>
      </c>
      <c r="L515" s="108">
        <v>15</v>
      </c>
      <c r="M515" s="108">
        <v>3</v>
      </c>
      <c r="N515" s="108" t="s">
        <v>270</v>
      </c>
      <c r="O515" s="108">
        <v>2</v>
      </c>
      <c r="P515" s="108"/>
      <c r="Q515" s="108"/>
      <c r="R515" s="108"/>
      <c r="S515" s="108"/>
      <c r="T515" s="108"/>
      <c r="U515" s="108"/>
      <c r="V515" s="108"/>
      <c r="W515" s="108">
        <v>0</v>
      </c>
      <c r="X515" s="108">
        <v>1</v>
      </c>
      <c r="Y515" s="108">
        <v>0</v>
      </c>
      <c r="Z515" s="108"/>
      <c r="AA515" s="108"/>
      <c r="AB515" s="108"/>
    </row>
    <row r="516">
      <c r="A516" s="108">
        <v>50</v>
      </c>
      <c r="B516" s="108">
        <v>0</v>
      </c>
      <c r="C516" s="108">
        <v>0</v>
      </c>
      <c r="D516" s="108">
        <v>1</v>
      </c>
      <c r="E516" s="108">
        <v>214</v>
      </c>
      <c r="F516" s="108">
        <f>ROUND(Source!AS499,O516)</f>
        <v>455992.48999999999</v>
      </c>
      <c r="G516" s="108" t="s">
        <v>389</v>
      </c>
      <c r="H516" s="108" t="s">
        <v>390</v>
      </c>
      <c r="I516" s="108"/>
      <c r="J516" s="108"/>
      <c r="K516" s="108">
        <v>214</v>
      </c>
      <c r="L516" s="108">
        <v>16</v>
      </c>
      <c r="M516" s="108">
        <v>3</v>
      </c>
      <c r="N516" s="108" t="s">
        <v>270</v>
      </c>
      <c r="O516" s="108">
        <v>2</v>
      </c>
      <c r="P516" s="108"/>
      <c r="Q516" s="108"/>
      <c r="R516" s="108"/>
      <c r="S516" s="108"/>
      <c r="T516" s="108"/>
      <c r="U516" s="108"/>
      <c r="V516" s="108"/>
      <c r="W516" s="108">
        <v>455992.48999999999</v>
      </c>
      <c r="X516" s="108">
        <v>1</v>
      </c>
      <c r="Y516" s="108">
        <v>455992.48999999999</v>
      </c>
      <c r="Z516" s="108"/>
      <c r="AA516" s="108"/>
      <c r="AB516" s="108"/>
    </row>
    <row r="517">
      <c r="A517" s="108">
        <v>50</v>
      </c>
      <c r="B517" s="108">
        <v>0</v>
      </c>
      <c r="C517" s="108">
        <v>0</v>
      </c>
      <c r="D517" s="108">
        <v>1</v>
      </c>
      <c r="E517" s="108">
        <v>215</v>
      </c>
      <c r="F517" s="108">
        <f>ROUND(Source!AT499,O517)</f>
        <v>336392.59000000003</v>
      </c>
      <c r="G517" s="108" t="s">
        <v>391</v>
      </c>
      <c r="H517" s="108" t="s">
        <v>392</v>
      </c>
      <c r="I517" s="108"/>
      <c r="J517" s="108"/>
      <c r="K517" s="108">
        <v>215</v>
      </c>
      <c r="L517" s="108">
        <v>17</v>
      </c>
      <c r="M517" s="108">
        <v>3</v>
      </c>
      <c r="N517" s="108" t="s">
        <v>270</v>
      </c>
      <c r="O517" s="108">
        <v>2</v>
      </c>
      <c r="P517" s="108"/>
      <c r="Q517" s="108"/>
      <c r="R517" s="108"/>
      <c r="S517" s="108"/>
      <c r="T517" s="108"/>
      <c r="U517" s="108"/>
      <c r="V517" s="108"/>
      <c r="W517" s="108">
        <v>336392.59000000003</v>
      </c>
      <c r="X517" s="108">
        <v>1</v>
      </c>
      <c r="Y517" s="108">
        <v>336392.59000000003</v>
      </c>
      <c r="Z517" s="108"/>
      <c r="AA517" s="108"/>
      <c r="AB517" s="108"/>
    </row>
    <row r="518">
      <c r="A518" s="108">
        <v>50</v>
      </c>
      <c r="B518" s="108">
        <v>0</v>
      </c>
      <c r="C518" s="108">
        <v>0</v>
      </c>
      <c r="D518" s="108">
        <v>1</v>
      </c>
      <c r="E518" s="108">
        <v>217</v>
      </c>
      <c r="F518" s="108">
        <f>ROUND(Source!AU499,O518)</f>
        <v>0</v>
      </c>
      <c r="G518" s="108" t="s">
        <v>393</v>
      </c>
      <c r="H518" s="108" t="s">
        <v>394</v>
      </c>
      <c r="I518" s="108"/>
      <c r="J518" s="108"/>
      <c r="K518" s="108">
        <v>217</v>
      </c>
      <c r="L518" s="108">
        <v>18</v>
      </c>
      <c r="M518" s="108">
        <v>3</v>
      </c>
      <c r="N518" s="108" t="s">
        <v>270</v>
      </c>
      <c r="O518" s="108">
        <v>2</v>
      </c>
      <c r="P518" s="108"/>
      <c r="Q518" s="108"/>
      <c r="R518" s="108"/>
      <c r="S518" s="108"/>
      <c r="T518" s="108"/>
      <c r="U518" s="108"/>
      <c r="V518" s="108"/>
      <c r="W518" s="108">
        <v>0</v>
      </c>
      <c r="X518" s="108">
        <v>1</v>
      </c>
      <c r="Y518" s="108">
        <v>0</v>
      </c>
      <c r="Z518" s="108"/>
      <c r="AA518" s="108"/>
      <c r="AB518" s="108"/>
    </row>
    <row r="519">
      <c r="A519" s="108">
        <v>50</v>
      </c>
      <c r="B519" s="108">
        <v>0</v>
      </c>
      <c r="C519" s="108">
        <v>0</v>
      </c>
      <c r="D519" s="108">
        <v>1</v>
      </c>
      <c r="E519" s="108">
        <v>230</v>
      </c>
      <c r="F519" s="108">
        <f>ROUND(Source!BA499,O519)</f>
        <v>0</v>
      </c>
      <c r="G519" s="108" t="s">
        <v>395</v>
      </c>
      <c r="H519" s="108" t="s">
        <v>396</v>
      </c>
      <c r="I519" s="108"/>
      <c r="J519" s="108"/>
      <c r="K519" s="108">
        <v>230</v>
      </c>
      <c r="L519" s="108">
        <v>19</v>
      </c>
      <c r="M519" s="108">
        <v>3</v>
      </c>
      <c r="N519" s="108" t="s">
        <v>270</v>
      </c>
      <c r="O519" s="108">
        <v>2</v>
      </c>
      <c r="P519" s="108"/>
      <c r="Q519" s="108"/>
      <c r="R519" s="108"/>
      <c r="S519" s="108"/>
      <c r="T519" s="108"/>
      <c r="U519" s="108"/>
      <c r="V519" s="108"/>
      <c r="W519" s="108">
        <v>0</v>
      </c>
      <c r="X519" s="108">
        <v>1</v>
      </c>
      <c r="Y519" s="108">
        <v>0</v>
      </c>
      <c r="Z519" s="108"/>
      <c r="AA519" s="108"/>
      <c r="AB519" s="108"/>
    </row>
    <row r="520">
      <c r="A520" s="108">
        <v>50</v>
      </c>
      <c r="B520" s="108">
        <v>0</v>
      </c>
      <c r="C520" s="108">
        <v>0</v>
      </c>
      <c r="D520" s="108">
        <v>1</v>
      </c>
      <c r="E520" s="108">
        <v>206</v>
      </c>
      <c r="F520" s="108">
        <f>ROUND(Source!T499,O520)</f>
        <v>0</v>
      </c>
      <c r="G520" s="108" t="s">
        <v>397</v>
      </c>
      <c r="H520" s="108" t="s">
        <v>398</v>
      </c>
      <c r="I520" s="108"/>
      <c r="J520" s="108"/>
      <c r="K520" s="108">
        <v>206</v>
      </c>
      <c r="L520" s="108">
        <v>20</v>
      </c>
      <c r="M520" s="108">
        <v>3</v>
      </c>
      <c r="N520" s="108" t="s">
        <v>270</v>
      </c>
      <c r="O520" s="108">
        <v>2</v>
      </c>
      <c r="P520" s="108"/>
      <c r="Q520" s="108"/>
      <c r="R520" s="108"/>
      <c r="S520" s="108"/>
      <c r="T520" s="108"/>
      <c r="U520" s="108"/>
      <c r="V520" s="108"/>
      <c r="W520" s="108">
        <v>0</v>
      </c>
      <c r="X520" s="108">
        <v>1</v>
      </c>
      <c r="Y520" s="108">
        <v>0</v>
      </c>
      <c r="Z520" s="108"/>
      <c r="AA520" s="108"/>
      <c r="AB520" s="108"/>
    </row>
    <row r="521">
      <c r="A521" s="108">
        <v>50</v>
      </c>
      <c r="B521" s="108">
        <v>0</v>
      </c>
      <c r="C521" s="108">
        <v>0</v>
      </c>
      <c r="D521" s="108">
        <v>1</v>
      </c>
      <c r="E521" s="108">
        <v>207</v>
      </c>
      <c r="F521" s="108">
        <f>ROUND(Source!U499,O521)</f>
        <v>569.86379999999997</v>
      </c>
      <c r="G521" s="108" t="s">
        <v>399</v>
      </c>
      <c r="H521" s="108" t="s">
        <v>400</v>
      </c>
      <c r="I521" s="108"/>
      <c r="J521" s="108"/>
      <c r="K521" s="108">
        <v>207</v>
      </c>
      <c r="L521" s="108">
        <v>21</v>
      </c>
      <c r="M521" s="108">
        <v>3</v>
      </c>
      <c r="N521" s="108" t="s">
        <v>270</v>
      </c>
      <c r="O521" s="108">
        <v>7</v>
      </c>
      <c r="P521" s="108"/>
      <c r="Q521" s="108"/>
      <c r="R521" s="108"/>
      <c r="S521" s="108"/>
      <c r="T521" s="108"/>
      <c r="U521" s="108"/>
      <c r="V521" s="108"/>
      <c r="W521" s="108">
        <v>569.86379999999997</v>
      </c>
      <c r="X521" s="108">
        <v>1</v>
      </c>
      <c r="Y521" s="108">
        <v>569.86379999999997</v>
      </c>
      <c r="Z521" s="108"/>
      <c r="AA521" s="108"/>
      <c r="AB521" s="108"/>
    </row>
    <row r="522">
      <c r="A522" s="108">
        <v>50</v>
      </c>
      <c r="B522" s="108">
        <v>0</v>
      </c>
      <c r="C522" s="108">
        <v>0</v>
      </c>
      <c r="D522" s="108">
        <v>1</v>
      </c>
      <c r="E522" s="108">
        <v>208</v>
      </c>
      <c r="F522" s="108">
        <f>ROUND(Source!V499,O522)</f>
        <v>4.3151999999999999</v>
      </c>
      <c r="G522" s="108" t="s">
        <v>401</v>
      </c>
      <c r="H522" s="108" t="s">
        <v>402</v>
      </c>
      <c r="I522" s="108"/>
      <c r="J522" s="108"/>
      <c r="K522" s="108">
        <v>208</v>
      </c>
      <c r="L522" s="108">
        <v>22</v>
      </c>
      <c r="M522" s="108">
        <v>3</v>
      </c>
      <c r="N522" s="108" t="s">
        <v>270</v>
      </c>
      <c r="O522" s="108">
        <v>7</v>
      </c>
      <c r="P522" s="108"/>
      <c r="Q522" s="108"/>
      <c r="R522" s="108"/>
      <c r="S522" s="108"/>
      <c r="T522" s="108"/>
      <c r="U522" s="108"/>
      <c r="V522" s="108"/>
      <c r="W522" s="108">
        <v>4.3151999999999999</v>
      </c>
      <c r="X522" s="108">
        <v>1</v>
      </c>
      <c r="Y522" s="108">
        <v>4.3151999999999999</v>
      </c>
      <c r="Z522" s="108"/>
      <c r="AA522" s="108"/>
      <c r="AB522" s="108"/>
    </row>
    <row r="523">
      <c r="A523" s="108">
        <v>50</v>
      </c>
      <c r="B523" s="108">
        <v>0</v>
      </c>
      <c r="C523" s="108">
        <v>0</v>
      </c>
      <c r="D523" s="108">
        <v>1</v>
      </c>
      <c r="E523" s="108">
        <v>209</v>
      </c>
      <c r="F523" s="108">
        <f>ROUND(Source!W499,O523)</f>
        <v>0</v>
      </c>
      <c r="G523" s="108" t="s">
        <v>403</v>
      </c>
      <c r="H523" s="108" t="s">
        <v>404</v>
      </c>
      <c r="I523" s="108"/>
      <c r="J523" s="108"/>
      <c r="K523" s="108">
        <v>209</v>
      </c>
      <c r="L523" s="108">
        <v>23</v>
      </c>
      <c r="M523" s="108">
        <v>3</v>
      </c>
      <c r="N523" s="108" t="s">
        <v>270</v>
      </c>
      <c r="O523" s="108">
        <v>2</v>
      </c>
      <c r="P523" s="108"/>
      <c r="Q523" s="108"/>
      <c r="R523" s="108"/>
      <c r="S523" s="108"/>
      <c r="T523" s="108"/>
      <c r="U523" s="108"/>
      <c r="V523" s="108"/>
      <c r="W523" s="108">
        <v>0</v>
      </c>
      <c r="X523" s="108">
        <v>1</v>
      </c>
      <c r="Y523" s="108">
        <v>0</v>
      </c>
      <c r="Z523" s="108"/>
      <c r="AA523" s="108"/>
      <c r="AB523" s="108"/>
    </row>
    <row r="524">
      <c r="A524" s="108">
        <v>50</v>
      </c>
      <c r="B524" s="108">
        <v>0</v>
      </c>
      <c r="C524" s="108">
        <v>0</v>
      </c>
      <c r="D524" s="108">
        <v>1</v>
      </c>
      <c r="E524" s="108">
        <v>233</v>
      </c>
      <c r="F524" s="108">
        <f>ROUND(Source!BD499,O524)</f>
        <v>0</v>
      </c>
      <c r="G524" s="108" t="s">
        <v>405</v>
      </c>
      <c r="H524" s="108" t="s">
        <v>406</v>
      </c>
      <c r="I524" s="108"/>
      <c r="J524" s="108"/>
      <c r="K524" s="108">
        <v>233</v>
      </c>
      <c r="L524" s="108">
        <v>24</v>
      </c>
      <c r="M524" s="108">
        <v>3</v>
      </c>
      <c r="N524" s="108" t="s">
        <v>270</v>
      </c>
      <c r="O524" s="108">
        <v>2</v>
      </c>
      <c r="P524" s="108"/>
      <c r="Q524" s="108"/>
      <c r="R524" s="108"/>
      <c r="S524" s="108"/>
      <c r="T524" s="108"/>
      <c r="U524" s="108"/>
      <c r="V524" s="108"/>
      <c r="W524" s="108">
        <v>0</v>
      </c>
      <c r="X524" s="108">
        <v>1</v>
      </c>
      <c r="Y524" s="108">
        <v>0</v>
      </c>
      <c r="Z524" s="108"/>
      <c r="AA524" s="108"/>
      <c r="AB524" s="108"/>
    </row>
    <row r="525">
      <c r="A525" s="108">
        <v>50</v>
      </c>
      <c r="B525" s="108">
        <v>0</v>
      </c>
      <c r="C525" s="108">
        <v>0</v>
      </c>
      <c r="D525" s="108">
        <v>1</v>
      </c>
      <c r="E525" s="108">
        <v>210</v>
      </c>
      <c r="F525" s="108">
        <f>ROUND(Source!X499,O525)</f>
        <v>229521.14999999999</v>
      </c>
      <c r="G525" s="108" t="s">
        <v>407</v>
      </c>
      <c r="H525" s="108" t="s">
        <v>408</v>
      </c>
      <c r="I525" s="108"/>
      <c r="J525" s="108"/>
      <c r="K525" s="108">
        <v>210</v>
      </c>
      <c r="L525" s="108">
        <v>25</v>
      </c>
      <c r="M525" s="108">
        <v>3</v>
      </c>
      <c r="N525" s="108" t="s">
        <v>270</v>
      </c>
      <c r="O525" s="108">
        <v>2</v>
      </c>
      <c r="P525" s="108"/>
      <c r="Q525" s="108"/>
      <c r="R525" s="108"/>
      <c r="S525" s="108"/>
      <c r="T525" s="108"/>
      <c r="U525" s="108"/>
      <c r="V525" s="108"/>
      <c r="W525" s="108">
        <v>229521.14999999999</v>
      </c>
      <c r="X525" s="108">
        <v>1</v>
      </c>
      <c r="Y525" s="108">
        <v>229521.14999999999</v>
      </c>
      <c r="Z525" s="108"/>
      <c r="AA525" s="108"/>
      <c r="AB525" s="108"/>
    </row>
    <row r="526">
      <c r="A526" s="108">
        <v>50</v>
      </c>
      <c r="B526" s="108">
        <v>0</v>
      </c>
      <c r="C526" s="108">
        <v>0</v>
      </c>
      <c r="D526" s="108">
        <v>1</v>
      </c>
      <c r="E526" s="108">
        <v>211</v>
      </c>
      <c r="F526" s="108">
        <f>ROUND(Source!Y499,O526)</f>
        <v>111017.46000000001</v>
      </c>
      <c r="G526" s="108" t="s">
        <v>409</v>
      </c>
      <c r="H526" s="108" t="s">
        <v>410</v>
      </c>
      <c r="I526" s="108"/>
      <c r="J526" s="108"/>
      <c r="K526" s="108">
        <v>211</v>
      </c>
      <c r="L526" s="108">
        <v>26</v>
      </c>
      <c r="M526" s="108">
        <v>3</v>
      </c>
      <c r="N526" s="108" t="s">
        <v>270</v>
      </c>
      <c r="O526" s="108">
        <v>2</v>
      </c>
      <c r="P526" s="108"/>
      <c r="Q526" s="108"/>
      <c r="R526" s="108"/>
      <c r="S526" s="108"/>
      <c r="T526" s="108"/>
      <c r="U526" s="108"/>
      <c r="V526" s="108"/>
      <c r="W526" s="108">
        <v>111017.46000000001</v>
      </c>
      <c r="X526" s="108">
        <v>1</v>
      </c>
      <c r="Y526" s="108">
        <v>111017.46000000001</v>
      </c>
      <c r="Z526" s="108"/>
      <c r="AA526" s="108"/>
      <c r="AB526" s="108"/>
    </row>
    <row r="527">
      <c r="A527" s="108">
        <v>50</v>
      </c>
      <c r="B527" s="108">
        <v>0</v>
      </c>
      <c r="C527" s="108">
        <v>0</v>
      </c>
      <c r="D527" s="108">
        <v>1</v>
      </c>
      <c r="E527" s="108">
        <v>224</v>
      </c>
      <c r="F527" s="108">
        <f>ROUND(Source!AR499,O527)</f>
        <v>792385.08000000007</v>
      </c>
      <c r="G527" s="108" t="s">
        <v>411</v>
      </c>
      <c r="H527" s="108" t="s">
        <v>412</v>
      </c>
      <c r="I527" s="108"/>
      <c r="J527" s="108"/>
      <c r="K527" s="108">
        <v>224</v>
      </c>
      <c r="L527" s="108">
        <v>27</v>
      </c>
      <c r="M527" s="108">
        <v>3</v>
      </c>
      <c r="N527" s="108" t="s">
        <v>270</v>
      </c>
      <c r="O527" s="108">
        <v>2</v>
      </c>
      <c r="P527" s="108"/>
      <c r="Q527" s="108"/>
      <c r="R527" s="108"/>
      <c r="S527" s="108"/>
      <c r="T527" s="108"/>
      <c r="U527" s="108"/>
      <c r="V527" s="108"/>
      <c r="W527" s="108">
        <v>792385.07999999996</v>
      </c>
      <c r="X527" s="108">
        <v>1</v>
      </c>
      <c r="Y527" s="108">
        <v>792385.07999999996</v>
      </c>
      <c r="Z527" s="108"/>
      <c r="AA527" s="108"/>
      <c r="AB527" s="108"/>
    </row>
    <row r="528">
      <c r="A528" s="108">
        <v>50</v>
      </c>
      <c r="B528" s="108">
        <v>0</v>
      </c>
      <c r="C528" s="108">
        <v>0</v>
      </c>
      <c r="D528" s="108">
        <v>2</v>
      </c>
      <c r="E528" s="108">
        <v>0</v>
      </c>
      <c r="F528" s="108">
        <f>ROUND(F527,O528)</f>
        <v>792385.08000000007</v>
      </c>
      <c r="G528" s="108" t="s">
        <v>54</v>
      </c>
      <c r="H528" s="108" t="s">
        <v>420</v>
      </c>
      <c r="I528" s="108"/>
      <c r="J528" s="108"/>
      <c r="K528" s="108">
        <v>212</v>
      </c>
      <c r="L528" s="108">
        <v>28</v>
      </c>
      <c r="M528" s="108">
        <v>3</v>
      </c>
      <c r="N528" s="108" t="s">
        <v>270</v>
      </c>
      <c r="O528" s="108">
        <v>2</v>
      </c>
      <c r="P528" s="108"/>
      <c r="Q528" s="108"/>
      <c r="R528" s="108"/>
      <c r="S528" s="108"/>
      <c r="T528" s="108"/>
      <c r="U528" s="108"/>
      <c r="V528" s="108"/>
      <c r="W528" s="108">
        <v>792385.07999999996</v>
      </c>
      <c r="X528" s="108">
        <v>1</v>
      </c>
      <c r="Y528" s="108">
        <v>792385.07999999996</v>
      </c>
      <c r="Z528" s="108"/>
      <c r="AA528" s="108"/>
      <c r="AB528" s="108"/>
    </row>
    <row r="529">
      <c r="A529" s="108">
        <v>50</v>
      </c>
      <c r="B529" s="108">
        <v>1</v>
      </c>
      <c r="C529" s="108">
        <v>0</v>
      </c>
      <c r="D529" s="108">
        <v>2</v>
      </c>
      <c r="E529" s="108">
        <v>0</v>
      </c>
      <c r="F529" s="108">
        <f>ROUND((F514+F513+F525+F526)*1.0881,O529)</f>
        <v>640764.18000000005</v>
      </c>
      <c r="G529" s="108" t="s">
        <v>70</v>
      </c>
      <c r="H529" s="108" t="s">
        <v>450</v>
      </c>
      <c r="I529" s="108"/>
      <c r="J529" s="108"/>
      <c r="K529" s="108">
        <v>212</v>
      </c>
      <c r="L529" s="108">
        <v>29</v>
      </c>
      <c r="M529" s="108">
        <v>0</v>
      </c>
      <c r="N529" s="108" t="s">
        <v>270</v>
      </c>
      <c r="O529" s="108">
        <v>2</v>
      </c>
      <c r="P529" s="108"/>
      <c r="Q529" s="108"/>
      <c r="R529" s="108"/>
      <c r="S529" s="108"/>
      <c r="T529" s="108"/>
      <c r="U529" s="108"/>
      <c r="V529" s="108"/>
      <c r="W529" s="108">
        <v>640764.18000000005</v>
      </c>
      <c r="X529" s="108">
        <v>1</v>
      </c>
      <c r="Y529" s="108">
        <v>640764.18000000005</v>
      </c>
      <c r="Z529" s="108"/>
      <c r="AA529" s="108"/>
      <c r="AB529" s="108"/>
    </row>
    <row r="530">
      <c r="A530" s="108">
        <v>50</v>
      </c>
      <c r="B530" s="108">
        <v>1</v>
      </c>
      <c r="C530" s="108">
        <v>0</v>
      </c>
      <c r="D530" s="108">
        <v>2</v>
      </c>
      <c r="E530" s="108">
        <v>0</v>
      </c>
      <c r="F530" s="108">
        <f>ROUND((F502+F511)*1.1155,O530)</f>
        <v>227005.97</v>
      </c>
      <c r="G530" s="108" t="s">
        <v>99</v>
      </c>
      <c r="H530" s="108" t="s">
        <v>236</v>
      </c>
      <c r="I530" s="108"/>
      <c r="J530" s="108"/>
      <c r="K530" s="108">
        <v>212</v>
      </c>
      <c r="L530" s="108">
        <v>30</v>
      </c>
      <c r="M530" s="108">
        <v>0</v>
      </c>
      <c r="N530" s="108" t="s">
        <v>270</v>
      </c>
      <c r="O530" s="108">
        <v>2</v>
      </c>
      <c r="P530" s="108"/>
      <c r="Q530" s="108"/>
      <c r="R530" s="108"/>
      <c r="S530" s="108"/>
      <c r="T530" s="108"/>
      <c r="U530" s="108"/>
      <c r="V530" s="108"/>
      <c r="W530" s="108">
        <v>227005.97</v>
      </c>
      <c r="X530" s="108">
        <v>1</v>
      </c>
      <c r="Y530" s="108">
        <v>227005.97</v>
      </c>
      <c r="Z530" s="108"/>
      <c r="AA530" s="108"/>
      <c r="AB530" s="108"/>
    </row>
    <row r="531">
      <c r="A531" s="108">
        <v>50</v>
      </c>
      <c r="B531" s="108">
        <v>1</v>
      </c>
      <c r="C531" s="108">
        <v>0</v>
      </c>
      <c r="D531" s="108">
        <v>2</v>
      </c>
      <c r="E531" s="108">
        <v>0</v>
      </c>
      <c r="F531" s="108">
        <v>1109.29</v>
      </c>
      <c r="G531" s="108" t="s">
        <v>481</v>
      </c>
      <c r="H531" s="108" t="s">
        <v>423</v>
      </c>
      <c r="I531" s="108"/>
      <c r="J531" s="108"/>
      <c r="K531" s="108">
        <v>212</v>
      </c>
      <c r="L531" s="108">
        <v>31</v>
      </c>
      <c r="M531" s="108">
        <v>0</v>
      </c>
      <c r="N531" s="108" t="s">
        <v>270</v>
      </c>
      <c r="O531" s="108">
        <v>-1</v>
      </c>
      <c r="P531" s="108"/>
      <c r="Q531" s="108"/>
      <c r="R531" s="108"/>
      <c r="S531" s="108"/>
      <c r="T531" s="108"/>
      <c r="U531" s="108"/>
      <c r="V531" s="108"/>
      <c r="W531" s="108">
        <v>1109.29</v>
      </c>
      <c r="X531" s="108">
        <v>1</v>
      </c>
      <c r="Y531" s="108">
        <v>1109.29</v>
      </c>
      <c r="Z531" s="108"/>
      <c r="AA531" s="108"/>
      <c r="AB531" s="108"/>
    </row>
    <row r="532">
      <c r="A532" s="108">
        <v>50</v>
      </c>
      <c r="B532" s="108">
        <v>1</v>
      </c>
      <c r="C532" s="108">
        <v>0</v>
      </c>
      <c r="D532" s="108">
        <v>2</v>
      </c>
      <c r="E532" s="108">
        <v>0</v>
      </c>
      <c r="F532" s="108">
        <v>2161.8499999999999</v>
      </c>
      <c r="G532" s="108" t="s">
        <v>482</v>
      </c>
      <c r="H532" s="108" t="s">
        <v>425</v>
      </c>
      <c r="I532" s="108"/>
      <c r="J532" s="108"/>
      <c r="K532" s="108">
        <v>212</v>
      </c>
      <c r="L532" s="108">
        <v>32</v>
      </c>
      <c r="M532" s="108">
        <v>0</v>
      </c>
      <c r="N532" s="108" t="s">
        <v>270</v>
      </c>
      <c r="O532" s="108">
        <v>-1</v>
      </c>
      <c r="P532" s="108"/>
      <c r="Q532" s="108"/>
      <c r="R532" s="108"/>
      <c r="S532" s="108"/>
      <c r="T532" s="108"/>
      <c r="U532" s="108"/>
      <c r="V532" s="108"/>
      <c r="W532" s="108">
        <v>2161.8499999999999</v>
      </c>
      <c r="X532" s="108">
        <v>1</v>
      </c>
      <c r="Y532" s="108">
        <v>2161.8499999999999</v>
      </c>
      <c r="Z532" s="108"/>
      <c r="AA532" s="108"/>
      <c r="AB532" s="108"/>
    </row>
    <row r="533">
      <c r="A533" s="108">
        <v>50</v>
      </c>
      <c r="B533" s="108">
        <v>1</v>
      </c>
      <c r="C533" s="108">
        <v>0</v>
      </c>
      <c r="D533" s="108">
        <v>2</v>
      </c>
      <c r="E533" s="108">
        <v>0</v>
      </c>
      <c r="F533" s="108">
        <v>129.69</v>
      </c>
      <c r="G533" s="108" t="s">
        <v>483</v>
      </c>
      <c r="H533" s="108" t="s">
        <v>427</v>
      </c>
      <c r="I533" s="108"/>
      <c r="J533" s="108"/>
      <c r="K533" s="108">
        <v>212</v>
      </c>
      <c r="L533" s="108">
        <v>33</v>
      </c>
      <c r="M533" s="108">
        <v>0</v>
      </c>
      <c r="N533" s="108" t="s">
        <v>270</v>
      </c>
      <c r="O533" s="108">
        <v>-1</v>
      </c>
      <c r="P533" s="108"/>
      <c r="Q533" s="108"/>
      <c r="R533" s="108"/>
      <c r="S533" s="108"/>
      <c r="T533" s="108"/>
      <c r="U533" s="108"/>
      <c r="V533" s="108"/>
      <c r="W533" s="108">
        <v>129.69</v>
      </c>
      <c r="X533" s="108">
        <v>1</v>
      </c>
      <c r="Y533" s="108">
        <v>129.69</v>
      </c>
      <c r="Z533" s="108"/>
      <c r="AA533" s="108"/>
      <c r="AB533" s="108"/>
    </row>
    <row r="534">
      <c r="A534" s="108">
        <v>50</v>
      </c>
      <c r="B534" s="108">
        <v>1</v>
      </c>
      <c r="C534" s="108">
        <v>0</v>
      </c>
      <c r="D534" s="108">
        <v>2</v>
      </c>
      <c r="E534" s="108">
        <v>0</v>
      </c>
      <c r="F534" s="108">
        <v>5720.75</v>
      </c>
      <c r="G534" s="108" t="s">
        <v>484</v>
      </c>
      <c r="H534" s="108" t="s">
        <v>429</v>
      </c>
      <c r="I534" s="108"/>
      <c r="J534" s="108"/>
      <c r="K534" s="108">
        <v>212</v>
      </c>
      <c r="L534" s="108">
        <v>34</v>
      </c>
      <c r="M534" s="108">
        <v>0</v>
      </c>
      <c r="N534" s="108" t="s">
        <v>270</v>
      </c>
      <c r="O534" s="108">
        <v>-1</v>
      </c>
      <c r="P534" s="108"/>
      <c r="Q534" s="108"/>
      <c r="R534" s="108"/>
      <c r="S534" s="108"/>
      <c r="T534" s="108"/>
      <c r="U534" s="108"/>
      <c r="V534" s="108"/>
      <c r="W534" s="108">
        <v>5720.75</v>
      </c>
      <c r="X534" s="108">
        <v>1</v>
      </c>
      <c r="Y534" s="108">
        <v>5720.75</v>
      </c>
      <c r="Z534" s="108"/>
      <c r="AA534" s="108"/>
      <c r="AB534" s="108"/>
    </row>
    <row r="535">
      <c r="A535" s="108">
        <v>50</v>
      </c>
      <c r="B535" s="108">
        <v>1</v>
      </c>
      <c r="C535" s="108">
        <v>0</v>
      </c>
      <c r="D535" s="108">
        <v>2</v>
      </c>
      <c r="E535" s="108">
        <v>0</v>
      </c>
      <c r="F535" s="108">
        <v>1080.9400000000001</v>
      </c>
      <c r="G535" s="108" t="s">
        <v>485</v>
      </c>
      <c r="H535" s="108" t="s">
        <v>431</v>
      </c>
      <c r="I535" s="108"/>
      <c r="J535" s="108"/>
      <c r="K535" s="108">
        <v>212</v>
      </c>
      <c r="L535" s="108">
        <v>35</v>
      </c>
      <c r="M535" s="108">
        <v>0</v>
      </c>
      <c r="N535" s="108" t="s">
        <v>270</v>
      </c>
      <c r="O535" s="108">
        <v>-1</v>
      </c>
      <c r="P535" s="108"/>
      <c r="Q535" s="108"/>
      <c r="R535" s="108"/>
      <c r="S535" s="108"/>
      <c r="T535" s="108"/>
      <c r="U535" s="108"/>
      <c r="V535" s="108"/>
      <c r="W535" s="108">
        <v>1080.9400000000001</v>
      </c>
      <c r="X535" s="108">
        <v>1</v>
      </c>
      <c r="Y535" s="108">
        <v>1080.9400000000001</v>
      </c>
      <c r="Z535" s="108"/>
      <c r="AA535" s="108"/>
      <c r="AB535" s="108"/>
    </row>
    <row r="536">
      <c r="A536" s="108">
        <v>50</v>
      </c>
      <c r="B536" s="108">
        <v>1</v>
      </c>
      <c r="C536" s="108">
        <v>0</v>
      </c>
      <c r="D536" s="108">
        <v>2</v>
      </c>
      <c r="E536" s="108">
        <v>0</v>
      </c>
      <c r="F536" s="108">
        <v>47668.18</v>
      </c>
      <c r="G536" s="108" t="s">
        <v>486</v>
      </c>
      <c r="H536" s="108" t="s">
        <v>433</v>
      </c>
      <c r="I536" s="108"/>
      <c r="J536" s="108"/>
      <c r="K536" s="108">
        <v>212</v>
      </c>
      <c r="L536" s="108">
        <v>36</v>
      </c>
      <c r="M536" s="108">
        <v>0</v>
      </c>
      <c r="N536" s="108" t="s">
        <v>270</v>
      </c>
      <c r="O536" s="108">
        <v>-1</v>
      </c>
      <c r="P536" s="108"/>
      <c r="Q536" s="108"/>
      <c r="R536" s="108"/>
      <c r="S536" s="108"/>
      <c r="T536" s="108"/>
      <c r="U536" s="108"/>
      <c r="V536" s="108"/>
      <c r="W536" s="108">
        <v>47668.18</v>
      </c>
      <c r="X536" s="108">
        <v>1</v>
      </c>
      <c r="Y536" s="108">
        <v>47668.18</v>
      </c>
      <c r="Z536" s="108"/>
      <c r="AA536" s="108"/>
      <c r="AB536" s="108"/>
    </row>
    <row r="537">
      <c r="A537" s="108">
        <v>50</v>
      </c>
      <c r="B537" s="108">
        <v>1</v>
      </c>
      <c r="C537" s="108">
        <v>0</v>
      </c>
      <c r="D537" s="108">
        <v>2</v>
      </c>
      <c r="E537" s="108">
        <v>0</v>
      </c>
      <c r="F537" s="108">
        <v>2161.8499999999999</v>
      </c>
      <c r="G537" s="108" t="s">
        <v>487</v>
      </c>
      <c r="H537" s="108" t="s">
        <v>435</v>
      </c>
      <c r="I537" s="108"/>
      <c r="J537" s="108"/>
      <c r="K537" s="108">
        <v>212</v>
      </c>
      <c r="L537" s="108">
        <v>37</v>
      </c>
      <c r="M537" s="108">
        <v>0</v>
      </c>
      <c r="N537" s="108" t="s">
        <v>270</v>
      </c>
      <c r="O537" s="108">
        <v>-1</v>
      </c>
      <c r="P537" s="108"/>
      <c r="Q537" s="108"/>
      <c r="R537" s="108"/>
      <c r="S537" s="108"/>
      <c r="T537" s="108"/>
      <c r="U537" s="108"/>
      <c r="V537" s="108"/>
      <c r="W537" s="108">
        <v>2161.8499999999999</v>
      </c>
      <c r="X537" s="108">
        <v>1</v>
      </c>
      <c r="Y537" s="108">
        <v>2161.8499999999999</v>
      </c>
      <c r="Z537" s="108"/>
      <c r="AA537" s="108"/>
      <c r="AB537" s="108"/>
    </row>
    <row r="538">
      <c r="A538" s="108">
        <v>50</v>
      </c>
      <c r="B538" s="108">
        <v>1</v>
      </c>
      <c r="C538" s="108">
        <v>0</v>
      </c>
      <c r="D538" s="108">
        <v>2</v>
      </c>
      <c r="E538" s="108">
        <v>0</v>
      </c>
      <c r="F538" s="108">
        <v>17511.029999999999</v>
      </c>
      <c r="G538" s="108" t="s">
        <v>488</v>
      </c>
      <c r="H538" s="108" t="s">
        <v>181</v>
      </c>
      <c r="I538" s="108"/>
      <c r="J538" s="108"/>
      <c r="K538" s="108">
        <v>212</v>
      </c>
      <c r="L538" s="108">
        <v>38</v>
      </c>
      <c r="M538" s="108">
        <v>0</v>
      </c>
      <c r="N538" s="108" t="s">
        <v>270</v>
      </c>
      <c r="O538" s="108">
        <v>-1</v>
      </c>
      <c r="P538" s="108"/>
      <c r="Q538" s="108"/>
      <c r="R538" s="108"/>
      <c r="S538" s="108"/>
      <c r="T538" s="108"/>
      <c r="U538" s="108"/>
      <c r="V538" s="108"/>
      <c r="W538" s="108">
        <v>17511.029999999999</v>
      </c>
      <c r="X538" s="108">
        <v>1</v>
      </c>
      <c r="Y538" s="108">
        <v>17511.029999999999</v>
      </c>
      <c r="Z538" s="108"/>
      <c r="AA538" s="108"/>
      <c r="AB538" s="108"/>
    </row>
    <row r="539">
      <c r="A539" s="108">
        <v>50</v>
      </c>
      <c r="B539" s="108">
        <v>1</v>
      </c>
      <c r="C539" s="108">
        <v>0</v>
      </c>
      <c r="D539" s="108">
        <v>2</v>
      </c>
      <c r="E539" s="108">
        <v>0</v>
      </c>
      <c r="F539" s="108">
        <f>ROUND(F529+F530+F531+F532+F533+F534+F535+F536+F537+F538,O539)</f>
        <v>945313.72999999998</v>
      </c>
      <c r="G539" s="108" t="s">
        <v>100</v>
      </c>
      <c r="H539" s="108" t="s">
        <v>245</v>
      </c>
      <c r="I539" s="108"/>
      <c r="J539" s="108"/>
      <c r="K539" s="108">
        <v>212</v>
      </c>
      <c r="L539" s="108">
        <v>39</v>
      </c>
      <c r="M539" s="108">
        <v>0</v>
      </c>
      <c r="N539" s="108" t="s">
        <v>270</v>
      </c>
      <c r="O539" s="108">
        <v>2</v>
      </c>
      <c r="P539" s="108"/>
      <c r="Q539" s="108"/>
      <c r="R539" s="108"/>
      <c r="S539" s="108"/>
      <c r="T539" s="108"/>
      <c r="U539" s="108"/>
      <c r="V539" s="108"/>
      <c r="W539" s="108">
        <v>945313.72999999998</v>
      </c>
      <c r="X539" s="108">
        <v>1</v>
      </c>
      <c r="Y539" s="108">
        <v>945313.72999999998</v>
      </c>
      <c r="Z539" s="108"/>
      <c r="AA539" s="108"/>
      <c r="AB539" s="108"/>
    </row>
    <row r="541">
      <c r="A541" s="106">
        <v>51</v>
      </c>
      <c r="B541" s="106">
        <f>B20</f>
        <v>1</v>
      </c>
      <c r="C541" s="106">
        <f>A20</f>
        <v>3</v>
      </c>
      <c r="D541" s="106">
        <f>ROW(A20)</f>
        <v>20</v>
      </c>
      <c r="E541" s="106"/>
      <c r="F541" s="106" t="str">
        <f>IF(F20&lt;&gt;"",F20,"")</f>
        <v/>
      </c>
      <c r="G541" s="106" t="str">
        <f>IF(G20&lt;&gt;"",G20,"")</f>
        <v xml:space="preserve">Ремонт заземляющих устройств на подстанциях  филиала ПАО "Россети Московский регион"- Западные электрические сети в 2026 г.</v>
      </c>
      <c r="H541" s="106">
        <v>0</v>
      </c>
      <c r="I541" s="106"/>
      <c r="J541" s="106"/>
      <c r="K541" s="106"/>
      <c r="L541" s="106"/>
      <c r="M541" s="106"/>
      <c r="N541" s="106"/>
      <c r="O541" s="106">
        <f t="shared" ref="O541:T541" si="486">ROUND(O158+O327+O499+AB541,2)</f>
        <v>658549.54000000004</v>
      </c>
      <c r="P541" s="106">
        <f t="shared" si="486"/>
        <v>274568.41000000003</v>
      </c>
      <c r="Q541" s="106">
        <f t="shared" si="486"/>
        <v>11383.33</v>
      </c>
      <c r="R541" s="106">
        <f t="shared" si="486"/>
        <v>6406.4099999999999</v>
      </c>
      <c r="S541" s="106">
        <f t="shared" si="486"/>
        <v>366191.39000000001</v>
      </c>
      <c r="T541" s="106">
        <f t="shared" si="486"/>
        <v>0</v>
      </c>
      <c r="U541" s="106">
        <f>U158+U327+U499+AH541</f>
        <v>849.33281279999983</v>
      </c>
      <c r="V541" s="106">
        <f>V158+V327+V499+AI541</f>
        <v>11.683033599999998</v>
      </c>
      <c r="W541" s="106">
        <f>ROUND(W158+W327+W499+AJ541,2)</f>
        <v>0</v>
      </c>
      <c r="X541" s="106">
        <f>ROUND(X158+X327+X499+AK541,2)</f>
        <v>342107.22000000003</v>
      </c>
      <c r="Y541" s="106">
        <f>ROUND(Y158+Y327+Y499+AL541,2)</f>
        <v>165404.17000000001</v>
      </c>
      <c r="Z541" s="106"/>
      <c r="AA541" s="106"/>
      <c r="AB541" s="106"/>
      <c r="AC541" s="106"/>
      <c r="AD541" s="106"/>
      <c r="AE541" s="106"/>
      <c r="AF541" s="106"/>
      <c r="AG541" s="106"/>
      <c r="AH541" s="106"/>
      <c r="AI541" s="106"/>
      <c r="AJ541" s="106"/>
      <c r="AK541" s="106"/>
      <c r="AL541" s="106"/>
      <c r="AM541" s="106"/>
      <c r="AN541" s="106"/>
      <c r="AO541" s="106">
        <f t="shared" ref="AO541:BD541" si="487">ROUND(AO158+AO327+AO499+BX541,2)</f>
        <v>0</v>
      </c>
      <c r="AP541" s="106">
        <f t="shared" si="487"/>
        <v>0</v>
      </c>
      <c r="AQ541" s="106">
        <f t="shared" si="487"/>
        <v>0</v>
      </c>
      <c r="AR541" s="106">
        <f t="shared" si="487"/>
        <v>1166060.9299999999</v>
      </c>
      <c r="AS541" s="106">
        <f t="shared" si="487"/>
        <v>673471.51000000001</v>
      </c>
      <c r="AT541" s="106">
        <f t="shared" si="487"/>
        <v>492589.41999999998</v>
      </c>
      <c r="AU541" s="106">
        <f t="shared" si="487"/>
        <v>0</v>
      </c>
      <c r="AV541" s="106">
        <f t="shared" si="487"/>
        <v>274568.41000000003</v>
      </c>
      <c r="AW541" s="106">
        <f t="shared" si="487"/>
        <v>274568.41000000003</v>
      </c>
      <c r="AX541" s="106">
        <f t="shared" si="487"/>
        <v>0</v>
      </c>
      <c r="AY541" s="106">
        <f t="shared" si="487"/>
        <v>274568.41000000003</v>
      </c>
      <c r="AZ541" s="106">
        <f t="shared" si="487"/>
        <v>0</v>
      </c>
      <c r="BA541" s="106">
        <f t="shared" si="487"/>
        <v>0</v>
      </c>
      <c r="BB541" s="106">
        <f t="shared" si="487"/>
        <v>0</v>
      </c>
      <c r="BC541" s="106">
        <f t="shared" si="487"/>
        <v>0</v>
      </c>
      <c r="BD541" s="106">
        <f t="shared" si="487"/>
        <v>0</v>
      </c>
      <c r="BE541" s="106"/>
      <c r="BF541" s="106"/>
      <c r="BG541" s="106"/>
      <c r="BH541" s="106"/>
      <c r="BI541" s="106"/>
      <c r="BJ541" s="106"/>
      <c r="BK541" s="106"/>
      <c r="BL541" s="106"/>
      <c r="BM541" s="106"/>
      <c r="BN541" s="106"/>
      <c r="BO541" s="106"/>
      <c r="BP541" s="106"/>
      <c r="BQ541" s="106"/>
      <c r="BR541" s="106"/>
      <c r="BS541" s="106"/>
      <c r="BT541" s="106"/>
      <c r="BU541" s="106"/>
      <c r="BV541" s="106"/>
      <c r="BW541" s="106"/>
      <c r="BX541" s="106"/>
      <c r="BY541" s="106"/>
      <c r="BZ541" s="106"/>
      <c r="CA541" s="106"/>
      <c r="CB541" s="106"/>
      <c r="CC541" s="106"/>
      <c r="CD541" s="106"/>
      <c r="CE541" s="106"/>
      <c r="CF541" s="106"/>
      <c r="CG541" s="106"/>
      <c r="CH541" s="106"/>
      <c r="CI541" s="106"/>
      <c r="CJ541" s="106"/>
      <c r="CK541" s="106"/>
      <c r="CL541" s="106"/>
      <c r="CM541" s="106"/>
      <c r="CN541" s="106"/>
      <c r="CO541" s="106"/>
      <c r="CP541" s="106"/>
      <c r="CQ541" s="106"/>
      <c r="CR541" s="106"/>
      <c r="CS541" s="106"/>
      <c r="CT541" s="106"/>
      <c r="CU541" s="106"/>
      <c r="CV541" s="106"/>
      <c r="CW541" s="106"/>
      <c r="CX541" s="106"/>
      <c r="CY541" s="106"/>
      <c r="CZ541" s="106"/>
      <c r="DA541" s="106"/>
      <c r="DB541" s="106"/>
      <c r="DC541" s="106"/>
      <c r="DD541" s="106"/>
      <c r="DE541" s="106"/>
      <c r="DF541" s="106"/>
      <c r="DG541" s="107"/>
      <c r="DH541" s="107"/>
      <c r="DI541" s="107"/>
      <c r="DJ541" s="107"/>
      <c r="DK541" s="107"/>
      <c r="DL541" s="107"/>
      <c r="DM541" s="107"/>
      <c r="DN541" s="107"/>
      <c r="DO541" s="107"/>
      <c r="DP541" s="107"/>
      <c r="DQ541" s="107"/>
      <c r="DR541" s="107"/>
      <c r="DS541" s="107"/>
      <c r="DT541" s="107"/>
      <c r="DU541" s="107"/>
      <c r="DV541" s="107"/>
      <c r="DW541" s="107"/>
      <c r="DX541" s="107"/>
      <c r="DY541" s="107"/>
      <c r="DZ541" s="107"/>
      <c r="EA541" s="107"/>
      <c r="EB541" s="107"/>
      <c r="EC541" s="107"/>
      <c r="ED541" s="107"/>
      <c r="EE541" s="107"/>
      <c r="EF541" s="107"/>
      <c r="EG541" s="107"/>
      <c r="EH541" s="107"/>
      <c r="EI541" s="107"/>
      <c r="EJ541" s="107"/>
      <c r="EK541" s="107"/>
      <c r="EL541" s="107"/>
      <c r="EM541" s="107"/>
      <c r="EN541" s="107"/>
      <c r="EO541" s="107"/>
      <c r="EP541" s="107"/>
      <c r="EQ541" s="107"/>
      <c r="ER541" s="107"/>
      <c r="ES541" s="107"/>
      <c r="ET541" s="107"/>
      <c r="EU541" s="107"/>
      <c r="EV541" s="107"/>
      <c r="EW541" s="107"/>
      <c r="EX541" s="107"/>
      <c r="EY541" s="107"/>
      <c r="EZ541" s="107"/>
      <c r="FA541" s="107"/>
      <c r="FB541" s="107"/>
      <c r="FC541" s="107"/>
      <c r="FD541" s="107"/>
      <c r="FE541" s="107"/>
      <c r="FF541" s="107"/>
      <c r="FG541" s="107"/>
      <c r="FH541" s="107"/>
      <c r="FI541" s="107"/>
      <c r="FJ541" s="107"/>
      <c r="FK541" s="107"/>
      <c r="FL541" s="107"/>
      <c r="FM541" s="107"/>
      <c r="FN541" s="107"/>
      <c r="FO541" s="107"/>
      <c r="FP541" s="107"/>
      <c r="FQ541" s="107"/>
      <c r="FR541" s="107"/>
      <c r="FS541" s="107"/>
      <c r="FT541" s="107"/>
      <c r="FU541" s="107"/>
      <c r="FV541" s="107"/>
      <c r="FW541" s="107"/>
      <c r="FX541" s="107"/>
      <c r="FY541" s="107"/>
      <c r="FZ541" s="107"/>
      <c r="GA541" s="107"/>
      <c r="GB541" s="107"/>
      <c r="GC541" s="107"/>
      <c r="GD541" s="107"/>
      <c r="GE541" s="107"/>
      <c r="GF541" s="107"/>
      <c r="GG541" s="107"/>
      <c r="GH541" s="107"/>
      <c r="GI541" s="107"/>
      <c r="GJ541" s="107"/>
      <c r="GK541" s="107"/>
      <c r="GL541" s="107"/>
      <c r="GM541" s="107"/>
      <c r="GN541" s="107"/>
      <c r="GO541" s="107"/>
      <c r="GP541" s="107"/>
      <c r="GQ541" s="107"/>
      <c r="GR541" s="107"/>
      <c r="GS541" s="107"/>
      <c r="GT541" s="107"/>
      <c r="GU541" s="107"/>
      <c r="GV541" s="107"/>
      <c r="GW541" s="107"/>
      <c r="GX541" s="107">
        <v>0</v>
      </c>
    </row>
    <row r="543">
      <c r="A543" s="108">
        <v>50</v>
      </c>
      <c r="B543" s="108">
        <v>0</v>
      </c>
      <c r="C543" s="108">
        <v>0</v>
      </c>
      <c r="D543" s="108">
        <v>1</v>
      </c>
      <c r="E543" s="108">
        <v>201</v>
      </c>
      <c r="F543" s="108">
        <f>ROUND(Source!O541,O543)</f>
        <v>658549.54000000004</v>
      </c>
      <c r="G543" s="108" t="s">
        <v>359</v>
      </c>
      <c r="H543" s="108" t="s">
        <v>360</v>
      </c>
      <c r="I543" s="108"/>
      <c r="J543" s="108"/>
      <c r="K543" s="108">
        <v>201</v>
      </c>
      <c r="L543" s="108">
        <v>1</v>
      </c>
      <c r="M543" s="108">
        <v>3</v>
      </c>
      <c r="N543" s="108" t="s">
        <v>270</v>
      </c>
      <c r="O543" s="108">
        <v>2</v>
      </c>
      <c r="P543" s="108"/>
      <c r="Q543" s="108"/>
      <c r="R543" s="108"/>
      <c r="S543" s="108"/>
      <c r="T543" s="108"/>
      <c r="U543" s="108"/>
      <c r="V543" s="108"/>
      <c r="W543" s="108">
        <v>658549.54000000004</v>
      </c>
      <c r="X543" s="108">
        <v>1</v>
      </c>
      <c r="Y543" s="108">
        <v>658549.54000000004</v>
      </c>
      <c r="Z543" s="108"/>
      <c r="AA543" s="108"/>
      <c r="AB543" s="108"/>
    </row>
    <row r="544">
      <c r="A544" s="108">
        <v>50</v>
      </c>
      <c r="B544" s="108">
        <v>0</v>
      </c>
      <c r="C544" s="108">
        <v>0</v>
      </c>
      <c r="D544" s="108">
        <v>1</v>
      </c>
      <c r="E544" s="108">
        <v>202</v>
      </c>
      <c r="F544" s="108">
        <f>ROUND(Source!P541,O544)</f>
        <v>274568.41000000003</v>
      </c>
      <c r="G544" s="108" t="s">
        <v>361</v>
      </c>
      <c r="H544" s="108" t="s">
        <v>362</v>
      </c>
      <c r="I544" s="108"/>
      <c r="J544" s="108"/>
      <c r="K544" s="108">
        <v>202</v>
      </c>
      <c r="L544" s="108">
        <v>2</v>
      </c>
      <c r="M544" s="108">
        <v>3</v>
      </c>
      <c r="N544" s="108" t="s">
        <v>270</v>
      </c>
      <c r="O544" s="108">
        <v>2</v>
      </c>
      <c r="P544" s="108"/>
      <c r="Q544" s="108"/>
      <c r="R544" s="108"/>
      <c r="S544" s="108"/>
      <c r="T544" s="108"/>
      <c r="U544" s="108"/>
      <c r="V544" s="108"/>
      <c r="W544" s="108">
        <v>274568.40999999997</v>
      </c>
      <c r="X544" s="108">
        <v>1</v>
      </c>
      <c r="Y544" s="108">
        <v>274568.40999999997</v>
      </c>
      <c r="Z544" s="108"/>
      <c r="AA544" s="108"/>
      <c r="AB544" s="108"/>
    </row>
    <row r="545">
      <c r="A545" s="108">
        <v>50</v>
      </c>
      <c r="B545" s="108">
        <v>0</v>
      </c>
      <c r="C545" s="108">
        <v>0</v>
      </c>
      <c r="D545" s="108">
        <v>1</v>
      </c>
      <c r="E545" s="108">
        <v>222</v>
      </c>
      <c r="F545" s="108">
        <f>ROUND(Source!AO541,O545)</f>
        <v>0</v>
      </c>
      <c r="G545" s="108" t="s">
        <v>363</v>
      </c>
      <c r="H545" s="108" t="s">
        <v>364</v>
      </c>
      <c r="I545" s="108"/>
      <c r="J545" s="108"/>
      <c r="K545" s="108">
        <v>222</v>
      </c>
      <c r="L545" s="108">
        <v>3</v>
      </c>
      <c r="M545" s="108">
        <v>3</v>
      </c>
      <c r="N545" s="108" t="s">
        <v>270</v>
      </c>
      <c r="O545" s="108">
        <v>2</v>
      </c>
      <c r="P545" s="108"/>
      <c r="Q545" s="108"/>
      <c r="R545" s="108"/>
      <c r="S545" s="108"/>
      <c r="T545" s="108"/>
      <c r="U545" s="108"/>
      <c r="V545" s="108"/>
      <c r="W545" s="108">
        <v>0</v>
      </c>
      <c r="X545" s="108">
        <v>1</v>
      </c>
      <c r="Y545" s="108">
        <v>0</v>
      </c>
      <c r="Z545" s="108"/>
      <c r="AA545" s="108"/>
      <c r="AB545" s="108"/>
    </row>
    <row r="546">
      <c r="A546" s="108">
        <v>50</v>
      </c>
      <c r="B546" s="108">
        <v>0</v>
      </c>
      <c r="C546" s="108">
        <v>0</v>
      </c>
      <c r="D546" s="108">
        <v>1</v>
      </c>
      <c r="E546" s="108">
        <v>225</v>
      </c>
      <c r="F546" s="108">
        <f>ROUND(Source!AV541,O546)</f>
        <v>274568.41000000003</v>
      </c>
      <c r="G546" s="108" t="s">
        <v>365</v>
      </c>
      <c r="H546" s="108" t="s">
        <v>366</v>
      </c>
      <c r="I546" s="108"/>
      <c r="J546" s="108"/>
      <c r="K546" s="108">
        <v>225</v>
      </c>
      <c r="L546" s="108">
        <v>4</v>
      </c>
      <c r="M546" s="108">
        <v>3</v>
      </c>
      <c r="N546" s="108" t="s">
        <v>270</v>
      </c>
      <c r="O546" s="108">
        <v>2</v>
      </c>
      <c r="P546" s="108"/>
      <c r="Q546" s="108"/>
      <c r="R546" s="108"/>
      <c r="S546" s="108"/>
      <c r="T546" s="108"/>
      <c r="U546" s="108"/>
      <c r="V546" s="108"/>
      <c r="W546" s="108">
        <v>274568.40999999997</v>
      </c>
      <c r="X546" s="108">
        <v>1</v>
      </c>
      <c r="Y546" s="108">
        <v>274568.40999999997</v>
      </c>
      <c r="Z546" s="108"/>
      <c r="AA546" s="108"/>
      <c r="AB546" s="108"/>
    </row>
    <row r="547">
      <c r="A547" s="108">
        <v>50</v>
      </c>
      <c r="B547" s="108">
        <v>0</v>
      </c>
      <c r="C547" s="108">
        <v>0</v>
      </c>
      <c r="D547" s="108">
        <v>1</v>
      </c>
      <c r="E547" s="108">
        <v>226</v>
      </c>
      <c r="F547" s="108">
        <f>ROUND(Source!AW541,O547)</f>
        <v>274568.41000000003</v>
      </c>
      <c r="G547" s="108" t="s">
        <v>367</v>
      </c>
      <c r="H547" s="108" t="s">
        <v>368</v>
      </c>
      <c r="I547" s="108"/>
      <c r="J547" s="108"/>
      <c r="K547" s="108">
        <v>226</v>
      </c>
      <c r="L547" s="108">
        <v>5</v>
      </c>
      <c r="M547" s="108">
        <v>3</v>
      </c>
      <c r="N547" s="108" t="s">
        <v>270</v>
      </c>
      <c r="O547" s="108">
        <v>2</v>
      </c>
      <c r="P547" s="108"/>
      <c r="Q547" s="108"/>
      <c r="R547" s="108"/>
      <c r="S547" s="108"/>
      <c r="T547" s="108"/>
      <c r="U547" s="108"/>
      <c r="V547" s="108"/>
      <c r="W547" s="108">
        <v>274568.40999999997</v>
      </c>
      <c r="X547" s="108">
        <v>1</v>
      </c>
      <c r="Y547" s="108">
        <v>274568.40999999997</v>
      </c>
      <c r="Z547" s="108"/>
      <c r="AA547" s="108"/>
      <c r="AB547" s="108"/>
    </row>
    <row r="548">
      <c r="A548" s="108">
        <v>50</v>
      </c>
      <c r="B548" s="108">
        <v>0</v>
      </c>
      <c r="C548" s="108">
        <v>0</v>
      </c>
      <c r="D548" s="108">
        <v>1</v>
      </c>
      <c r="E548" s="108">
        <v>227</v>
      </c>
      <c r="F548" s="108">
        <f>ROUND(Source!AX541,O548)</f>
        <v>0</v>
      </c>
      <c r="G548" s="108" t="s">
        <v>369</v>
      </c>
      <c r="H548" s="108" t="s">
        <v>370</v>
      </c>
      <c r="I548" s="108"/>
      <c r="J548" s="108"/>
      <c r="K548" s="108">
        <v>227</v>
      </c>
      <c r="L548" s="108">
        <v>6</v>
      </c>
      <c r="M548" s="108">
        <v>3</v>
      </c>
      <c r="N548" s="108" t="s">
        <v>270</v>
      </c>
      <c r="O548" s="108">
        <v>2</v>
      </c>
      <c r="P548" s="108"/>
      <c r="Q548" s="108"/>
      <c r="R548" s="108"/>
      <c r="S548" s="108"/>
      <c r="T548" s="108"/>
      <c r="U548" s="108"/>
      <c r="V548" s="108"/>
      <c r="W548" s="108">
        <v>0</v>
      </c>
      <c r="X548" s="108">
        <v>1</v>
      </c>
      <c r="Y548" s="108">
        <v>0</v>
      </c>
      <c r="Z548" s="108"/>
      <c r="AA548" s="108"/>
      <c r="AB548" s="108"/>
    </row>
    <row r="549">
      <c r="A549" s="108">
        <v>50</v>
      </c>
      <c r="B549" s="108">
        <v>0</v>
      </c>
      <c r="C549" s="108">
        <v>0</v>
      </c>
      <c r="D549" s="108">
        <v>1</v>
      </c>
      <c r="E549" s="108">
        <v>228</v>
      </c>
      <c r="F549" s="108">
        <f>ROUND(Source!AY541,O549)</f>
        <v>274568.41000000003</v>
      </c>
      <c r="G549" s="108" t="s">
        <v>371</v>
      </c>
      <c r="H549" s="108" t="s">
        <v>372</v>
      </c>
      <c r="I549" s="108"/>
      <c r="J549" s="108"/>
      <c r="K549" s="108">
        <v>228</v>
      </c>
      <c r="L549" s="108">
        <v>7</v>
      </c>
      <c r="M549" s="108">
        <v>3</v>
      </c>
      <c r="N549" s="108" t="s">
        <v>270</v>
      </c>
      <c r="O549" s="108">
        <v>2</v>
      </c>
      <c r="P549" s="108"/>
      <c r="Q549" s="108"/>
      <c r="R549" s="108"/>
      <c r="S549" s="108"/>
      <c r="T549" s="108"/>
      <c r="U549" s="108"/>
      <c r="V549" s="108"/>
      <c r="W549" s="108">
        <v>274568.40999999997</v>
      </c>
      <c r="X549" s="108">
        <v>1</v>
      </c>
      <c r="Y549" s="108">
        <v>274568.40999999997</v>
      </c>
      <c r="Z549" s="108"/>
      <c r="AA549" s="108"/>
      <c r="AB549" s="108"/>
    </row>
    <row r="550">
      <c r="A550" s="108">
        <v>50</v>
      </c>
      <c r="B550" s="108">
        <v>0</v>
      </c>
      <c r="C550" s="108">
        <v>0</v>
      </c>
      <c r="D550" s="108">
        <v>1</v>
      </c>
      <c r="E550" s="108">
        <v>216</v>
      </c>
      <c r="F550" s="108">
        <f>ROUND(Source!AP541,O550)</f>
        <v>0</v>
      </c>
      <c r="G550" s="108" t="s">
        <v>373</v>
      </c>
      <c r="H550" s="108" t="s">
        <v>374</v>
      </c>
      <c r="I550" s="108"/>
      <c r="J550" s="108"/>
      <c r="K550" s="108">
        <v>216</v>
      </c>
      <c r="L550" s="108">
        <v>8</v>
      </c>
      <c r="M550" s="108">
        <v>3</v>
      </c>
      <c r="N550" s="108" t="s">
        <v>270</v>
      </c>
      <c r="O550" s="108">
        <v>2</v>
      </c>
      <c r="P550" s="108"/>
      <c r="Q550" s="108"/>
      <c r="R550" s="108"/>
      <c r="S550" s="108"/>
      <c r="T550" s="108"/>
      <c r="U550" s="108"/>
      <c r="V550" s="108"/>
      <c r="W550" s="108">
        <v>0</v>
      </c>
      <c r="X550" s="108">
        <v>1</v>
      </c>
      <c r="Y550" s="108">
        <v>0</v>
      </c>
      <c r="Z550" s="108"/>
      <c r="AA550" s="108"/>
      <c r="AB550" s="108"/>
    </row>
    <row r="551">
      <c r="A551" s="108">
        <v>50</v>
      </c>
      <c r="B551" s="108">
        <v>0</v>
      </c>
      <c r="C551" s="108">
        <v>0</v>
      </c>
      <c r="D551" s="108">
        <v>1</v>
      </c>
      <c r="E551" s="108">
        <v>223</v>
      </c>
      <c r="F551" s="108">
        <f>ROUND(Source!AQ541,O551)</f>
        <v>0</v>
      </c>
      <c r="G551" s="108" t="s">
        <v>375</v>
      </c>
      <c r="H551" s="108" t="s">
        <v>376</v>
      </c>
      <c r="I551" s="108"/>
      <c r="J551" s="108"/>
      <c r="K551" s="108">
        <v>223</v>
      </c>
      <c r="L551" s="108">
        <v>9</v>
      </c>
      <c r="M551" s="108">
        <v>3</v>
      </c>
      <c r="N551" s="108" t="s">
        <v>270</v>
      </c>
      <c r="O551" s="108">
        <v>2</v>
      </c>
      <c r="P551" s="108"/>
      <c r="Q551" s="108"/>
      <c r="R551" s="108"/>
      <c r="S551" s="108"/>
      <c r="T551" s="108"/>
      <c r="U551" s="108"/>
      <c r="V551" s="108"/>
      <c r="W551" s="108">
        <v>0</v>
      </c>
      <c r="X551" s="108">
        <v>1</v>
      </c>
      <c r="Y551" s="108">
        <v>0</v>
      </c>
      <c r="Z551" s="108"/>
      <c r="AA551" s="108"/>
      <c r="AB551" s="108"/>
    </row>
    <row r="552">
      <c r="A552" s="108">
        <v>50</v>
      </c>
      <c r="B552" s="108">
        <v>0</v>
      </c>
      <c r="C552" s="108">
        <v>0</v>
      </c>
      <c r="D552" s="108">
        <v>1</v>
      </c>
      <c r="E552" s="108">
        <v>229</v>
      </c>
      <c r="F552" s="108">
        <f>ROUND(Source!AZ541,O552)</f>
        <v>0</v>
      </c>
      <c r="G552" s="108" t="s">
        <v>377</v>
      </c>
      <c r="H552" s="108" t="s">
        <v>378</v>
      </c>
      <c r="I552" s="108"/>
      <c r="J552" s="108"/>
      <c r="K552" s="108">
        <v>229</v>
      </c>
      <c r="L552" s="108">
        <v>10</v>
      </c>
      <c r="M552" s="108">
        <v>3</v>
      </c>
      <c r="N552" s="108" t="s">
        <v>270</v>
      </c>
      <c r="O552" s="108">
        <v>2</v>
      </c>
      <c r="P552" s="108"/>
      <c r="Q552" s="108"/>
      <c r="R552" s="108"/>
      <c r="S552" s="108"/>
      <c r="T552" s="108"/>
      <c r="U552" s="108"/>
      <c r="V552" s="108"/>
      <c r="W552" s="108">
        <v>0</v>
      </c>
      <c r="X552" s="108">
        <v>1</v>
      </c>
      <c r="Y552" s="108">
        <v>0</v>
      </c>
      <c r="Z552" s="108"/>
      <c r="AA552" s="108"/>
      <c r="AB552" s="108"/>
    </row>
    <row r="553">
      <c r="A553" s="108">
        <v>50</v>
      </c>
      <c r="B553" s="108">
        <v>0</v>
      </c>
      <c r="C553" s="108">
        <v>0</v>
      </c>
      <c r="D553" s="108">
        <v>1</v>
      </c>
      <c r="E553" s="108">
        <v>203</v>
      </c>
      <c r="F553" s="108">
        <f>ROUND(Source!Q541,O553)</f>
        <v>11383.33</v>
      </c>
      <c r="G553" s="108" t="s">
        <v>379</v>
      </c>
      <c r="H553" s="108" t="s">
        <v>380</v>
      </c>
      <c r="I553" s="108"/>
      <c r="J553" s="108"/>
      <c r="K553" s="108">
        <v>203</v>
      </c>
      <c r="L553" s="108">
        <v>11</v>
      </c>
      <c r="M553" s="108">
        <v>3</v>
      </c>
      <c r="N553" s="108" t="s">
        <v>270</v>
      </c>
      <c r="O553" s="108">
        <v>2</v>
      </c>
      <c r="P553" s="108"/>
      <c r="Q553" s="108"/>
      <c r="R553" s="108"/>
      <c r="S553" s="108"/>
      <c r="T553" s="108"/>
      <c r="U553" s="108"/>
      <c r="V553" s="108"/>
      <c r="W553" s="108">
        <v>11383.330000000002</v>
      </c>
      <c r="X553" s="108">
        <v>1</v>
      </c>
      <c r="Y553" s="108">
        <v>11383.330000000002</v>
      </c>
      <c r="Z553" s="108"/>
      <c r="AA553" s="108"/>
      <c r="AB553" s="108"/>
    </row>
    <row r="554">
      <c r="A554" s="108">
        <v>50</v>
      </c>
      <c r="B554" s="108">
        <v>0</v>
      </c>
      <c r="C554" s="108">
        <v>0</v>
      </c>
      <c r="D554" s="108">
        <v>1</v>
      </c>
      <c r="E554" s="108">
        <v>231</v>
      </c>
      <c r="F554" s="108">
        <f>ROUND(Source!BB541,O554)</f>
        <v>0</v>
      </c>
      <c r="G554" s="108" t="s">
        <v>381</v>
      </c>
      <c r="H554" s="108" t="s">
        <v>382</v>
      </c>
      <c r="I554" s="108"/>
      <c r="J554" s="108"/>
      <c r="K554" s="108">
        <v>231</v>
      </c>
      <c r="L554" s="108">
        <v>12</v>
      </c>
      <c r="M554" s="108">
        <v>3</v>
      </c>
      <c r="N554" s="108" t="s">
        <v>270</v>
      </c>
      <c r="O554" s="108">
        <v>2</v>
      </c>
      <c r="P554" s="108"/>
      <c r="Q554" s="108"/>
      <c r="R554" s="108"/>
      <c r="S554" s="108"/>
      <c r="T554" s="108"/>
      <c r="U554" s="108"/>
      <c r="V554" s="108"/>
      <c r="W554" s="108">
        <v>0</v>
      </c>
      <c r="X554" s="108">
        <v>1</v>
      </c>
      <c r="Y554" s="108">
        <v>0</v>
      </c>
      <c r="Z554" s="108"/>
      <c r="AA554" s="108"/>
      <c r="AB554" s="108"/>
    </row>
    <row r="555">
      <c r="A555" s="108">
        <v>50</v>
      </c>
      <c r="B555" s="108">
        <v>0</v>
      </c>
      <c r="C555" s="108">
        <v>0</v>
      </c>
      <c r="D555" s="108">
        <v>1</v>
      </c>
      <c r="E555" s="108">
        <v>204</v>
      </c>
      <c r="F555" s="108">
        <f>ROUND(Source!R541,O555)</f>
        <v>6406.4099999999999</v>
      </c>
      <c r="G555" s="108" t="s">
        <v>383</v>
      </c>
      <c r="H555" s="108" t="s">
        <v>384</v>
      </c>
      <c r="I555" s="108"/>
      <c r="J555" s="108"/>
      <c r="K555" s="108">
        <v>204</v>
      </c>
      <c r="L555" s="108">
        <v>13</v>
      </c>
      <c r="M555" s="108">
        <v>3</v>
      </c>
      <c r="N555" s="108" t="s">
        <v>270</v>
      </c>
      <c r="O555" s="108">
        <v>2</v>
      </c>
      <c r="P555" s="108"/>
      <c r="Q555" s="108"/>
      <c r="R555" s="108"/>
      <c r="S555" s="108"/>
      <c r="T555" s="108"/>
      <c r="U555" s="108"/>
      <c r="V555" s="108"/>
      <c r="W555" s="108">
        <v>6406.4099999999999</v>
      </c>
      <c r="X555" s="108">
        <v>1</v>
      </c>
      <c r="Y555" s="108">
        <v>6406.4099999999999</v>
      </c>
      <c r="Z555" s="108"/>
      <c r="AA555" s="108"/>
      <c r="AB555" s="108"/>
    </row>
    <row r="556">
      <c r="A556" s="108">
        <v>50</v>
      </c>
      <c r="B556" s="108">
        <v>0</v>
      </c>
      <c r="C556" s="108">
        <v>0</v>
      </c>
      <c r="D556" s="108">
        <v>1</v>
      </c>
      <c r="E556" s="108">
        <v>205</v>
      </c>
      <c r="F556" s="108">
        <f>ROUND(Source!S541,O556)</f>
        <v>366191.39000000001</v>
      </c>
      <c r="G556" s="108" t="s">
        <v>385</v>
      </c>
      <c r="H556" s="108" t="s">
        <v>386</v>
      </c>
      <c r="I556" s="108"/>
      <c r="J556" s="108"/>
      <c r="K556" s="108">
        <v>205</v>
      </c>
      <c r="L556" s="108">
        <v>14</v>
      </c>
      <c r="M556" s="108">
        <v>3</v>
      </c>
      <c r="N556" s="108" t="s">
        <v>270</v>
      </c>
      <c r="O556" s="108">
        <v>2</v>
      </c>
      <c r="P556" s="108"/>
      <c r="Q556" s="108"/>
      <c r="R556" s="108"/>
      <c r="S556" s="108"/>
      <c r="T556" s="108"/>
      <c r="U556" s="108"/>
      <c r="V556" s="108"/>
      <c r="W556" s="108">
        <v>366191.39000000001</v>
      </c>
      <c r="X556" s="108">
        <v>1</v>
      </c>
      <c r="Y556" s="108">
        <v>366191.39000000001</v>
      </c>
      <c r="Z556" s="108"/>
      <c r="AA556" s="108"/>
      <c r="AB556" s="108"/>
    </row>
    <row r="557">
      <c r="A557" s="108">
        <v>50</v>
      </c>
      <c r="B557" s="108">
        <v>0</v>
      </c>
      <c r="C557" s="108">
        <v>0</v>
      </c>
      <c r="D557" s="108">
        <v>1</v>
      </c>
      <c r="E557" s="108">
        <v>232</v>
      </c>
      <c r="F557" s="108">
        <f>ROUND(Source!BC541,O557)</f>
        <v>0</v>
      </c>
      <c r="G557" s="108" t="s">
        <v>387</v>
      </c>
      <c r="H557" s="108" t="s">
        <v>388</v>
      </c>
      <c r="I557" s="108"/>
      <c r="J557" s="108"/>
      <c r="K557" s="108">
        <v>232</v>
      </c>
      <c r="L557" s="108">
        <v>15</v>
      </c>
      <c r="M557" s="108">
        <v>3</v>
      </c>
      <c r="N557" s="108" t="s">
        <v>270</v>
      </c>
      <c r="O557" s="108">
        <v>2</v>
      </c>
      <c r="P557" s="108"/>
      <c r="Q557" s="108"/>
      <c r="R557" s="108"/>
      <c r="S557" s="108"/>
      <c r="T557" s="108"/>
      <c r="U557" s="108"/>
      <c r="V557" s="108"/>
      <c r="W557" s="108">
        <v>0</v>
      </c>
      <c r="X557" s="108">
        <v>1</v>
      </c>
      <c r="Y557" s="108">
        <v>0</v>
      </c>
      <c r="Z557" s="108"/>
      <c r="AA557" s="108"/>
      <c r="AB557" s="108"/>
    </row>
    <row r="558">
      <c r="A558" s="108">
        <v>50</v>
      </c>
      <c r="B558" s="108">
        <v>0</v>
      </c>
      <c r="C558" s="108">
        <v>0</v>
      </c>
      <c r="D558" s="108">
        <v>1</v>
      </c>
      <c r="E558" s="108">
        <v>214</v>
      </c>
      <c r="F558" s="108">
        <f>ROUND(Source!AS541,O558)</f>
        <v>673471.51000000001</v>
      </c>
      <c r="G558" s="108" t="s">
        <v>389</v>
      </c>
      <c r="H558" s="108" t="s">
        <v>390</v>
      </c>
      <c r="I558" s="108"/>
      <c r="J558" s="108"/>
      <c r="K558" s="108">
        <v>214</v>
      </c>
      <c r="L558" s="108">
        <v>16</v>
      </c>
      <c r="M558" s="108">
        <v>3</v>
      </c>
      <c r="N558" s="108" t="s">
        <v>270</v>
      </c>
      <c r="O558" s="108">
        <v>2</v>
      </c>
      <c r="P558" s="108"/>
      <c r="Q558" s="108"/>
      <c r="R558" s="108"/>
      <c r="S558" s="108"/>
      <c r="T558" s="108"/>
      <c r="U558" s="108"/>
      <c r="V558" s="108"/>
      <c r="W558" s="108">
        <v>673471.51000000001</v>
      </c>
      <c r="X558" s="108">
        <v>1</v>
      </c>
      <c r="Y558" s="108">
        <v>673471.51000000001</v>
      </c>
      <c r="Z558" s="108"/>
      <c r="AA558" s="108"/>
      <c r="AB558" s="108"/>
    </row>
    <row r="559">
      <c r="A559" s="108">
        <v>50</v>
      </c>
      <c r="B559" s="108">
        <v>0</v>
      </c>
      <c r="C559" s="108">
        <v>0</v>
      </c>
      <c r="D559" s="108">
        <v>1</v>
      </c>
      <c r="E559" s="108">
        <v>215</v>
      </c>
      <c r="F559" s="108">
        <f>ROUND(Source!AT541,O559)</f>
        <v>492589.41999999998</v>
      </c>
      <c r="G559" s="108" t="s">
        <v>391</v>
      </c>
      <c r="H559" s="108" t="s">
        <v>392</v>
      </c>
      <c r="I559" s="108"/>
      <c r="J559" s="108"/>
      <c r="K559" s="108">
        <v>215</v>
      </c>
      <c r="L559" s="108">
        <v>17</v>
      </c>
      <c r="M559" s="108">
        <v>3</v>
      </c>
      <c r="N559" s="108" t="s">
        <v>270</v>
      </c>
      <c r="O559" s="108">
        <v>2</v>
      </c>
      <c r="P559" s="108"/>
      <c r="Q559" s="108"/>
      <c r="R559" s="108"/>
      <c r="S559" s="108"/>
      <c r="T559" s="108"/>
      <c r="U559" s="108"/>
      <c r="V559" s="108"/>
      <c r="W559" s="108">
        <v>492589.41999999998</v>
      </c>
      <c r="X559" s="108">
        <v>1</v>
      </c>
      <c r="Y559" s="108">
        <v>492589.41999999998</v>
      </c>
      <c r="Z559" s="108"/>
      <c r="AA559" s="108"/>
      <c r="AB559" s="108"/>
    </row>
    <row r="560">
      <c r="A560" s="108">
        <v>50</v>
      </c>
      <c r="B560" s="108">
        <v>0</v>
      </c>
      <c r="C560" s="108">
        <v>0</v>
      </c>
      <c r="D560" s="108">
        <v>1</v>
      </c>
      <c r="E560" s="108">
        <v>217</v>
      </c>
      <c r="F560" s="108">
        <f>ROUND(Source!AU541,O560)</f>
        <v>0</v>
      </c>
      <c r="G560" s="108" t="s">
        <v>393</v>
      </c>
      <c r="H560" s="108" t="s">
        <v>394</v>
      </c>
      <c r="I560" s="108"/>
      <c r="J560" s="108"/>
      <c r="K560" s="108">
        <v>217</v>
      </c>
      <c r="L560" s="108">
        <v>18</v>
      </c>
      <c r="M560" s="108">
        <v>3</v>
      </c>
      <c r="N560" s="108" t="s">
        <v>270</v>
      </c>
      <c r="O560" s="108">
        <v>2</v>
      </c>
      <c r="P560" s="108"/>
      <c r="Q560" s="108"/>
      <c r="R560" s="108"/>
      <c r="S560" s="108"/>
      <c r="T560" s="108"/>
      <c r="U560" s="108"/>
      <c r="V560" s="108"/>
      <c r="W560" s="108">
        <v>0</v>
      </c>
      <c r="X560" s="108">
        <v>1</v>
      </c>
      <c r="Y560" s="108">
        <v>0</v>
      </c>
      <c r="Z560" s="108"/>
      <c r="AA560" s="108"/>
      <c r="AB560" s="108"/>
    </row>
    <row r="561">
      <c r="A561" s="108">
        <v>50</v>
      </c>
      <c r="B561" s="108">
        <v>0</v>
      </c>
      <c r="C561" s="108">
        <v>0</v>
      </c>
      <c r="D561" s="108">
        <v>1</v>
      </c>
      <c r="E561" s="108">
        <v>230</v>
      </c>
      <c r="F561" s="108">
        <f>ROUND(Source!BA541,O561)</f>
        <v>0</v>
      </c>
      <c r="G561" s="108" t="s">
        <v>395</v>
      </c>
      <c r="H561" s="108" t="s">
        <v>396</v>
      </c>
      <c r="I561" s="108"/>
      <c r="J561" s="108"/>
      <c r="K561" s="108">
        <v>230</v>
      </c>
      <c r="L561" s="108">
        <v>19</v>
      </c>
      <c r="M561" s="108">
        <v>3</v>
      </c>
      <c r="N561" s="108" t="s">
        <v>270</v>
      </c>
      <c r="O561" s="108">
        <v>2</v>
      </c>
      <c r="P561" s="108"/>
      <c r="Q561" s="108"/>
      <c r="R561" s="108"/>
      <c r="S561" s="108"/>
      <c r="T561" s="108"/>
      <c r="U561" s="108"/>
      <c r="V561" s="108"/>
      <c r="W561" s="108">
        <v>0</v>
      </c>
      <c r="X561" s="108">
        <v>1</v>
      </c>
      <c r="Y561" s="108">
        <v>0</v>
      </c>
      <c r="Z561" s="108"/>
      <c r="AA561" s="108"/>
      <c r="AB561" s="108"/>
    </row>
    <row r="562">
      <c r="A562" s="108">
        <v>50</v>
      </c>
      <c r="B562" s="108">
        <v>0</v>
      </c>
      <c r="C562" s="108">
        <v>0</v>
      </c>
      <c r="D562" s="108">
        <v>1</v>
      </c>
      <c r="E562" s="108">
        <v>206</v>
      </c>
      <c r="F562" s="108">
        <f>ROUND(Source!T541,O562)</f>
        <v>0</v>
      </c>
      <c r="G562" s="108" t="s">
        <v>397</v>
      </c>
      <c r="H562" s="108" t="s">
        <v>398</v>
      </c>
      <c r="I562" s="108"/>
      <c r="J562" s="108"/>
      <c r="K562" s="108">
        <v>206</v>
      </c>
      <c r="L562" s="108">
        <v>20</v>
      </c>
      <c r="M562" s="108">
        <v>3</v>
      </c>
      <c r="N562" s="108" t="s">
        <v>270</v>
      </c>
      <c r="O562" s="108">
        <v>2</v>
      </c>
      <c r="P562" s="108"/>
      <c r="Q562" s="108"/>
      <c r="R562" s="108"/>
      <c r="S562" s="108"/>
      <c r="T562" s="108"/>
      <c r="U562" s="108"/>
      <c r="V562" s="108"/>
      <c r="W562" s="108">
        <v>0</v>
      </c>
      <c r="X562" s="108">
        <v>1</v>
      </c>
      <c r="Y562" s="108">
        <v>0</v>
      </c>
      <c r="Z562" s="108"/>
      <c r="AA562" s="108"/>
      <c r="AB562" s="108"/>
    </row>
    <row r="563">
      <c r="A563" s="108">
        <v>50</v>
      </c>
      <c r="B563" s="108">
        <v>0</v>
      </c>
      <c r="C563" s="108">
        <v>0</v>
      </c>
      <c r="D563" s="108">
        <v>1</v>
      </c>
      <c r="E563" s="108">
        <v>207</v>
      </c>
      <c r="F563" s="108">
        <f>ROUND(Source!U541,O563)</f>
        <v>849.33281279999994</v>
      </c>
      <c r="G563" s="108" t="s">
        <v>399</v>
      </c>
      <c r="H563" s="108" t="s">
        <v>400</v>
      </c>
      <c r="I563" s="108"/>
      <c r="J563" s="108"/>
      <c r="K563" s="108">
        <v>207</v>
      </c>
      <c r="L563" s="108">
        <v>21</v>
      </c>
      <c r="M563" s="108">
        <v>3</v>
      </c>
      <c r="N563" s="108" t="s">
        <v>270</v>
      </c>
      <c r="O563" s="108">
        <v>7</v>
      </c>
      <c r="P563" s="108"/>
      <c r="Q563" s="108"/>
      <c r="R563" s="108"/>
      <c r="S563" s="108"/>
      <c r="T563" s="108"/>
      <c r="U563" s="108"/>
      <c r="V563" s="108"/>
      <c r="W563" s="108">
        <v>849.33281280000006</v>
      </c>
      <c r="X563" s="108">
        <v>1</v>
      </c>
      <c r="Y563" s="108">
        <v>849.33281280000006</v>
      </c>
      <c r="Z563" s="108"/>
      <c r="AA563" s="108"/>
      <c r="AB563" s="108"/>
    </row>
    <row r="564">
      <c r="A564" s="108">
        <v>50</v>
      </c>
      <c r="B564" s="108">
        <v>0</v>
      </c>
      <c r="C564" s="108">
        <v>0</v>
      </c>
      <c r="D564" s="108">
        <v>1</v>
      </c>
      <c r="E564" s="108">
        <v>208</v>
      </c>
      <c r="F564" s="108">
        <f>ROUND(Source!V541,O564)</f>
        <v>11.6830336</v>
      </c>
      <c r="G564" s="108" t="s">
        <v>401</v>
      </c>
      <c r="H564" s="108" t="s">
        <v>402</v>
      </c>
      <c r="I564" s="108"/>
      <c r="J564" s="108"/>
      <c r="K564" s="108">
        <v>208</v>
      </c>
      <c r="L564" s="108">
        <v>22</v>
      </c>
      <c r="M564" s="108">
        <v>3</v>
      </c>
      <c r="N564" s="108" t="s">
        <v>270</v>
      </c>
      <c r="O564" s="108">
        <v>7</v>
      </c>
      <c r="P564" s="108"/>
      <c r="Q564" s="108"/>
      <c r="R564" s="108"/>
      <c r="S564" s="108"/>
      <c r="T564" s="108"/>
      <c r="U564" s="108"/>
      <c r="V564" s="108"/>
      <c r="W564" s="108">
        <v>11.6830336</v>
      </c>
      <c r="X564" s="108">
        <v>1</v>
      </c>
      <c r="Y564" s="108">
        <v>11.6830336</v>
      </c>
      <c r="Z564" s="108"/>
      <c r="AA564" s="108"/>
      <c r="AB564" s="108"/>
    </row>
    <row r="565">
      <c r="A565" s="108">
        <v>50</v>
      </c>
      <c r="B565" s="108">
        <v>0</v>
      </c>
      <c r="C565" s="108">
        <v>0</v>
      </c>
      <c r="D565" s="108">
        <v>1</v>
      </c>
      <c r="E565" s="108">
        <v>209</v>
      </c>
      <c r="F565" s="108">
        <f>ROUND(Source!W541,O565)</f>
        <v>0</v>
      </c>
      <c r="G565" s="108" t="s">
        <v>403</v>
      </c>
      <c r="H565" s="108" t="s">
        <v>404</v>
      </c>
      <c r="I565" s="108"/>
      <c r="J565" s="108"/>
      <c r="K565" s="108">
        <v>209</v>
      </c>
      <c r="L565" s="108">
        <v>23</v>
      </c>
      <c r="M565" s="108">
        <v>3</v>
      </c>
      <c r="N565" s="108" t="s">
        <v>270</v>
      </c>
      <c r="O565" s="108">
        <v>2</v>
      </c>
      <c r="P565" s="108"/>
      <c r="Q565" s="108"/>
      <c r="R565" s="108"/>
      <c r="S565" s="108"/>
      <c r="T565" s="108"/>
      <c r="U565" s="108"/>
      <c r="V565" s="108"/>
      <c r="W565" s="108">
        <v>0</v>
      </c>
      <c r="X565" s="108">
        <v>1</v>
      </c>
      <c r="Y565" s="108">
        <v>0</v>
      </c>
      <c r="Z565" s="108"/>
      <c r="AA565" s="108"/>
      <c r="AB565" s="108"/>
    </row>
    <row r="566">
      <c r="A566" s="108">
        <v>50</v>
      </c>
      <c r="B566" s="108">
        <v>0</v>
      </c>
      <c r="C566" s="108">
        <v>0</v>
      </c>
      <c r="D566" s="108">
        <v>1</v>
      </c>
      <c r="E566" s="108">
        <v>233</v>
      </c>
      <c r="F566" s="108">
        <f>ROUND(Source!BD541,O566)</f>
        <v>0</v>
      </c>
      <c r="G566" s="108" t="s">
        <v>405</v>
      </c>
      <c r="H566" s="108" t="s">
        <v>406</v>
      </c>
      <c r="I566" s="108"/>
      <c r="J566" s="108"/>
      <c r="K566" s="108">
        <v>233</v>
      </c>
      <c r="L566" s="108">
        <v>24</v>
      </c>
      <c r="M566" s="108">
        <v>3</v>
      </c>
      <c r="N566" s="108" t="s">
        <v>270</v>
      </c>
      <c r="O566" s="108">
        <v>2</v>
      </c>
      <c r="P566" s="108"/>
      <c r="Q566" s="108"/>
      <c r="R566" s="108"/>
      <c r="S566" s="108"/>
      <c r="T566" s="108"/>
      <c r="U566" s="108"/>
      <c r="V566" s="108"/>
      <c r="W566" s="108">
        <v>0</v>
      </c>
      <c r="X566" s="108">
        <v>1</v>
      </c>
      <c r="Y566" s="108">
        <v>0</v>
      </c>
      <c r="Z566" s="108"/>
      <c r="AA566" s="108"/>
      <c r="AB566" s="108"/>
    </row>
    <row r="567">
      <c r="A567" s="108">
        <v>50</v>
      </c>
      <c r="B567" s="108">
        <v>0</v>
      </c>
      <c r="C567" s="108">
        <v>0</v>
      </c>
      <c r="D567" s="108">
        <v>1</v>
      </c>
      <c r="E567" s="108">
        <v>210</v>
      </c>
      <c r="F567" s="108">
        <f>ROUND(Source!X541,O567)</f>
        <v>342107.22000000003</v>
      </c>
      <c r="G567" s="108" t="s">
        <v>407</v>
      </c>
      <c r="H567" s="108" t="s">
        <v>408</v>
      </c>
      <c r="I567" s="108"/>
      <c r="J567" s="108"/>
      <c r="K567" s="108">
        <v>210</v>
      </c>
      <c r="L567" s="108">
        <v>25</v>
      </c>
      <c r="M567" s="108">
        <v>3</v>
      </c>
      <c r="N567" s="108" t="s">
        <v>270</v>
      </c>
      <c r="O567" s="108">
        <v>2</v>
      </c>
      <c r="P567" s="108"/>
      <c r="Q567" s="108"/>
      <c r="R567" s="108"/>
      <c r="S567" s="108"/>
      <c r="T567" s="108"/>
      <c r="U567" s="108"/>
      <c r="V567" s="108"/>
      <c r="W567" s="108">
        <v>342107.21999999997</v>
      </c>
      <c r="X567" s="108">
        <v>1</v>
      </c>
      <c r="Y567" s="108">
        <v>342107.21999999997</v>
      </c>
      <c r="Z567" s="108"/>
      <c r="AA567" s="108"/>
      <c r="AB567" s="108"/>
    </row>
    <row r="568">
      <c r="A568" s="108">
        <v>50</v>
      </c>
      <c r="B568" s="108">
        <v>0</v>
      </c>
      <c r="C568" s="108">
        <v>0</v>
      </c>
      <c r="D568" s="108">
        <v>1</v>
      </c>
      <c r="E568" s="108">
        <v>211</v>
      </c>
      <c r="F568" s="108">
        <f>ROUND(Source!Y541,O568)</f>
        <v>165404.17000000001</v>
      </c>
      <c r="G568" s="108" t="s">
        <v>409</v>
      </c>
      <c r="H568" s="108" t="s">
        <v>410</v>
      </c>
      <c r="I568" s="108"/>
      <c r="J568" s="108"/>
      <c r="K568" s="108">
        <v>211</v>
      </c>
      <c r="L568" s="108">
        <v>26</v>
      </c>
      <c r="M568" s="108">
        <v>3</v>
      </c>
      <c r="N568" s="108" t="s">
        <v>270</v>
      </c>
      <c r="O568" s="108">
        <v>2</v>
      </c>
      <c r="P568" s="108"/>
      <c r="Q568" s="108"/>
      <c r="R568" s="108"/>
      <c r="S568" s="108"/>
      <c r="T568" s="108"/>
      <c r="U568" s="108"/>
      <c r="V568" s="108"/>
      <c r="W568" s="108">
        <v>165404.17000000001</v>
      </c>
      <c r="X568" s="108">
        <v>1</v>
      </c>
      <c r="Y568" s="108">
        <v>165404.17000000001</v>
      </c>
      <c r="Z568" s="108"/>
      <c r="AA568" s="108"/>
      <c r="AB568" s="108"/>
    </row>
    <row r="569">
      <c r="A569" s="108">
        <v>50</v>
      </c>
      <c r="B569" s="108">
        <v>0</v>
      </c>
      <c r="C569" s="108">
        <v>0</v>
      </c>
      <c r="D569" s="108">
        <v>1</v>
      </c>
      <c r="E569" s="108">
        <v>224</v>
      </c>
      <c r="F569" s="108">
        <f>ROUND(Source!AR541,O569)</f>
        <v>1166060.9299999999</v>
      </c>
      <c r="G569" s="108" t="s">
        <v>411</v>
      </c>
      <c r="H569" s="108" t="s">
        <v>412</v>
      </c>
      <c r="I569" s="108"/>
      <c r="J569" s="108"/>
      <c r="K569" s="108">
        <v>224</v>
      </c>
      <c r="L569" s="108">
        <v>27</v>
      </c>
      <c r="M569" s="108">
        <v>3</v>
      </c>
      <c r="N569" s="108" t="s">
        <v>270</v>
      </c>
      <c r="O569" s="108">
        <v>2</v>
      </c>
      <c r="P569" s="108"/>
      <c r="Q569" s="108"/>
      <c r="R569" s="108"/>
      <c r="S569" s="108"/>
      <c r="T569" s="108"/>
      <c r="U569" s="108"/>
      <c r="V569" s="108"/>
      <c r="W569" s="108">
        <v>1166060.9299999999</v>
      </c>
      <c r="X569" s="108">
        <v>1</v>
      </c>
      <c r="Y569" s="108">
        <v>1166060.9299999999</v>
      </c>
      <c r="Z569" s="108"/>
      <c r="AA569" s="108"/>
      <c r="AB569" s="108"/>
    </row>
    <row r="570">
      <c r="A570" s="108">
        <v>50</v>
      </c>
      <c r="B570" s="108">
        <v>1</v>
      </c>
      <c r="C570" s="108">
        <v>0</v>
      </c>
      <c r="D570" s="108">
        <v>2</v>
      </c>
      <c r="E570" s="108">
        <v>0</v>
      </c>
      <c r="F570" s="108">
        <f>ROUND(F569,O570)</f>
        <v>1166060.9299999999</v>
      </c>
      <c r="G570" s="108" t="s">
        <v>54</v>
      </c>
      <c r="H570" s="108" t="s">
        <v>420</v>
      </c>
      <c r="I570" s="108"/>
      <c r="J570" s="108"/>
      <c r="K570" s="108">
        <v>212</v>
      </c>
      <c r="L570" s="108">
        <v>28</v>
      </c>
      <c r="M570" s="108">
        <v>0</v>
      </c>
      <c r="N570" s="108" t="s">
        <v>270</v>
      </c>
      <c r="O570" s="108">
        <v>2</v>
      </c>
      <c r="P570" s="108"/>
      <c r="Q570" s="108"/>
      <c r="R570" s="108"/>
      <c r="S570" s="108"/>
      <c r="T570" s="108"/>
      <c r="U570" s="108"/>
      <c r="V570" s="108"/>
      <c r="W570" s="108">
        <v>1166060.9299999999</v>
      </c>
      <c r="X570" s="108">
        <v>1</v>
      </c>
      <c r="Y570" s="108">
        <v>1166060.9299999999</v>
      </c>
      <c r="Z570" s="108"/>
      <c r="AA570" s="108"/>
      <c r="AB570" s="108"/>
    </row>
    <row r="571">
      <c r="A571" s="108">
        <v>50</v>
      </c>
      <c r="B571" s="108">
        <v>1</v>
      </c>
      <c r="C571" s="108">
        <v>0</v>
      </c>
      <c r="D571" s="108">
        <v>2</v>
      </c>
      <c r="E571" s="108">
        <v>0</v>
      </c>
      <c r="F571" s="108">
        <f>ROUND((F556+F555+F567+F568)*1.0881,O571)</f>
        <v>957646.81000000006</v>
      </c>
      <c r="G571" s="108" t="s">
        <v>70</v>
      </c>
      <c r="H571" s="108" t="s">
        <v>421</v>
      </c>
      <c r="I571" s="108"/>
      <c r="J571" s="108"/>
      <c r="K571" s="108">
        <v>212</v>
      </c>
      <c r="L571" s="108">
        <v>29</v>
      </c>
      <c r="M571" s="108">
        <v>0</v>
      </c>
      <c r="N571" s="108" t="s">
        <v>270</v>
      </c>
      <c r="O571" s="108">
        <v>2</v>
      </c>
      <c r="P571" s="108"/>
      <c r="Q571" s="108"/>
      <c r="R571" s="108"/>
      <c r="S571" s="108"/>
      <c r="T571" s="108"/>
      <c r="U571" s="108"/>
      <c r="V571" s="108"/>
      <c r="W571" s="108">
        <v>957646.81000000006</v>
      </c>
      <c r="X571" s="108">
        <v>1</v>
      </c>
      <c r="Y571" s="108">
        <v>957646.81000000006</v>
      </c>
      <c r="Z571" s="108"/>
      <c r="AA571" s="108"/>
      <c r="AB571" s="108"/>
    </row>
    <row r="572">
      <c r="A572" s="108">
        <v>50</v>
      </c>
      <c r="B572" s="108">
        <v>1</v>
      </c>
      <c r="C572" s="108">
        <v>0</v>
      </c>
      <c r="D572" s="108">
        <v>2</v>
      </c>
      <c r="E572" s="108">
        <v>0</v>
      </c>
      <c r="F572" s="108">
        <f>ROUND((F544+F553)*1.1155,O572)</f>
        <v>318979.16999999998</v>
      </c>
      <c r="G572" s="108" t="s">
        <v>99</v>
      </c>
      <c r="H572" s="108" t="s">
        <v>263</v>
      </c>
      <c r="I572" s="108"/>
      <c r="J572" s="108"/>
      <c r="K572" s="108">
        <v>212</v>
      </c>
      <c r="L572" s="108">
        <v>30</v>
      </c>
      <c r="M572" s="108">
        <v>0</v>
      </c>
      <c r="N572" s="108" t="s">
        <v>270</v>
      </c>
      <c r="O572" s="108">
        <v>2</v>
      </c>
      <c r="P572" s="108"/>
      <c r="Q572" s="108"/>
      <c r="R572" s="108"/>
      <c r="S572" s="108"/>
      <c r="T572" s="108"/>
      <c r="U572" s="108"/>
      <c r="V572" s="108"/>
      <c r="W572" s="108">
        <v>318979.16999999998</v>
      </c>
      <c r="X572" s="108">
        <v>1</v>
      </c>
      <c r="Y572" s="108">
        <v>318979.16999999998</v>
      </c>
      <c r="Z572" s="108"/>
      <c r="AA572" s="108"/>
      <c r="AB572" s="108"/>
    </row>
    <row r="573">
      <c r="A573" s="108">
        <v>50</v>
      </c>
      <c r="B573" s="108">
        <v>1</v>
      </c>
      <c r="C573" s="108">
        <v>0</v>
      </c>
      <c r="D573" s="108">
        <v>2</v>
      </c>
      <c r="E573" s="108">
        <v>0</v>
      </c>
      <c r="F573" s="108">
        <v>185857.01000000001</v>
      </c>
      <c r="G573" s="108" t="s">
        <v>489</v>
      </c>
      <c r="H573" s="108" t="s">
        <v>490</v>
      </c>
      <c r="I573" s="108"/>
      <c r="J573" s="108"/>
      <c r="K573" s="108">
        <v>212</v>
      </c>
      <c r="L573" s="108">
        <v>31</v>
      </c>
      <c r="M573" s="108">
        <v>0</v>
      </c>
      <c r="N573" s="108" t="s">
        <v>270</v>
      </c>
      <c r="O573" s="108">
        <v>-1</v>
      </c>
      <c r="P573" s="108"/>
      <c r="Q573" s="108"/>
      <c r="R573" s="108"/>
      <c r="S573" s="108"/>
      <c r="T573" s="108"/>
      <c r="U573" s="108"/>
      <c r="V573" s="108"/>
      <c r="W573" s="108">
        <v>185857.01000000001</v>
      </c>
      <c r="X573" s="108">
        <v>1</v>
      </c>
      <c r="Y573" s="108">
        <v>185857.01000000001</v>
      </c>
      <c r="Z573" s="108"/>
      <c r="AA573" s="108"/>
      <c r="AB573" s="108"/>
    </row>
    <row r="574">
      <c r="A574" s="108">
        <v>50</v>
      </c>
      <c r="B574" s="108">
        <v>1</v>
      </c>
      <c r="C574" s="108">
        <v>0</v>
      </c>
      <c r="D574" s="108">
        <v>2</v>
      </c>
      <c r="E574" s="108">
        <v>0</v>
      </c>
      <c r="F574" s="108">
        <f>ROUND(F571+F572+F573,O574)</f>
        <v>1462482.99</v>
      </c>
      <c r="G574" s="108" t="s">
        <v>100</v>
      </c>
      <c r="H574" s="108" t="s">
        <v>491</v>
      </c>
      <c r="I574" s="108"/>
      <c r="J574" s="108"/>
      <c r="K574" s="108">
        <v>212</v>
      </c>
      <c r="L574" s="108">
        <v>36</v>
      </c>
      <c r="M574" s="108">
        <v>0</v>
      </c>
      <c r="N574" s="108" t="s">
        <v>270</v>
      </c>
      <c r="O574" s="108">
        <v>2</v>
      </c>
      <c r="P574" s="108"/>
      <c r="Q574" s="108"/>
      <c r="R574" s="108"/>
      <c r="S574" s="108"/>
      <c r="T574" s="108"/>
      <c r="U574" s="108"/>
      <c r="V574" s="108"/>
      <c r="W574" s="108">
        <v>1462482.99</v>
      </c>
      <c r="X574" s="108">
        <v>1</v>
      </c>
      <c r="Y574" s="108">
        <v>1462482.99</v>
      </c>
      <c r="Z574" s="108"/>
      <c r="AA574" s="108"/>
      <c r="AB574" s="108"/>
    </row>
    <row r="575">
      <c r="A575" s="108">
        <v>50</v>
      </c>
      <c r="B575" s="108">
        <v>1</v>
      </c>
      <c r="C575" s="108">
        <v>0</v>
      </c>
      <c r="D575" s="108">
        <v>2</v>
      </c>
      <c r="E575" s="108">
        <v>0</v>
      </c>
      <c r="F575" s="108">
        <f>ROUND(F574*0.22,O575)</f>
        <v>321746.26000000001</v>
      </c>
      <c r="G575" s="108" t="s">
        <v>104</v>
      </c>
      <c r="H575" s="108" t="s">
        <v>183</v>
      </c>
      <c r="I575" s="108"/>
      <c r="J575" s="108"/>
      <c r="K575" s="108">
        <v>212</v>
      </c>
      <c r="L575" s="108">
        <v>37</v>
      </c>
      <c r="M575" s="108">
        <v>0</v>
      </c>
      <c r="N575" s="108" t="s">
        <v>270</v>
      </c>
      <c r="O575" s="108">
        <v>2</v>
      </c>
      <c r="P575" s="108"/>
      <c r="Q575" s="108"/>
      <c r="R575" s="108"/>
      <c r="S575" s="108"/>
      <c r="T575" s="108"/>
      <c r="U575" s="108"/>
      <c r="V575" s="108"/>
      <c r="W575" s="108">
        <v>321746.26000000001</v>
      </c>
      <c r="X575" s="108">
        <v>1</v>
      </c>
      <c r="Y575" s="108">
        <v>321746.26000000001</v>
      </c>
      <c r="Z575" s="108"/>
      <c r="AA575" s="108"/>
      <c r="AB575" s="108"/>
    </row>
    <row r="576">
      <c r="A576" s="108">
        <v>50</v>
      </c>
      <c r="B576" s="108">
        <v>1</v>
      </c>
      <c r="C576" s="108">
        <v>0</v>
      </c>
      <c r="D576" s="108">
        <v>2</v>
      </c>
      <c r="E576" s="108">
        <v>0</v>
      </c>
      <c r="F576" s="108">
        <f>ROUND(F574+F575,O576)</f>
        <v>1784229.25</v>
      </c>
      <c r="G576" s="108" t="s">
        <v>105</v>
      </c>
      <c r="H576" s="108" t="s">
        <v>492</v>
      </c>
      <c r="I576" s="108"/>
      <c r="J576" s="108"/>
      <c r="K576" s="108">
        <v>212</v>
      </c>
      <c r="L576" s="108">
        <v>38</v>
      </c>
      <c r="M576" s="108">
        <v>0</v>
      </c>
      <c r="N576" s="108" t="s">
        <v>270</v>
      </c>
      <c r="O576" s="108">
        <v>2</v>
      </c>
      <c r="P576" s="108"/>
      <c r="Q576" s="108"/>
      <c r="R576" s="108"/>
      <c r="S576" s="108"/>
      <c r="T576" s="108"/>
      <c r="U576" s="108"/>
      <c r="V576" s="108"/>
      <c r="W576" s="108">
        <v>1784229.25</v>
      </c>
      <c r="X576" s="108">
        <v>1</v>
      </c>
      <c r="Y576" s="108">
        <v>1784229.25</v>
      </c>
      <c r="Z576" s="108"/>
      <c r="AA576" s="108"/>
      <c r="AB576" s="108"/>
    </row>
    <row r="578">
      <c r="A578" s="106">
        <v>51</v>
      </c>
      <c r="B578" s="106">
        <f>B12</f>
        <v>650</v>
      </c>
      <c r="C578" s="106">
        <f>A12</f>
        <v>1</v>
      </c>
      <c r="D578" s="106">
        <f>ROW(A12)</f>
        <v>12</v>
      </c>
      <c r="E578" s="106"/>
      <c r="F578" s="106" t="str">
        <f>IF(F12&lt;&gt;"",F12,"")</f>
        <v xml:space="preserve">Новый объект_(Копия)_(Копия)</v>
      </c>
      <c r="G578" s="106" t="str">
        <f>IF(G12&lt;&gt;"",G12,"")</f>
        <v xml:space="preserve">Заземление 2026_3 ПС БДО 24122025</v>
      </c>
      <c r="H578" s="106">
        <v>0</v>
      </c>
      <c r="I578" s="106"/>
      <c r="J578" s="106"/>
      <c r="K578" s="106"/>
      <c r="L578" s="106"/>
      <c r="M578" s="106"/>
      <c r="N578" s="106"/>
      <c r="O578" s="106">
        <f t="shared" ref="O578:T578" si="488">ROUND(O541,2)</f>
        <v>658549.54000000004</v>
      </c>
      <c r="P578" s="106">
        <f t="shared" si="488"/>
        <v>274568.41000000003</v>
      </c>
      <c r="Q578" s="106">
        <f t="shared" si="488"/>
        <v>11383.33</v>
      </c>
      <c r="R578" s="106">
        <f t="shared" si="488"/>
        <v>6406.4099999999999</v>
      </c>
      <c r="S578" s="106">
        <f t="shared" si="488"/>
        <v>366191.39000000001</v>
      </c>
      <c r="T578" s="106">
        <f t="shared" si="488"/>
        <v>0</v>
      </c>
      <c r="U578" s="106">
        <f>U541</f>
        <v>849.33281279999983</v>
      </c>
      <c r="V578" s="106">
        <f>V541</f>
        <v>11.683033599999998</v>
      </c>
      <c r="W578" s="106">
        <f>ROUND(W541,2)</f>
        <v>0</v>
      </c>
      <c r="X578" s="106">
        <f>ROUND(X541,2)</f>
        <v>342107.22000000003</v>
      </c>
      <c r="Y578" s="106">
        <f>ROUND(Y541,2)</f>
        <v>165404.17000000001</v>
      </c>
      <c r="Z578" s="106"/>
      <c r="AA578" s="106"/>
      <c r="AB578" s="106"/>
      <c r="AC578" s="106"/>
      <c r="AD578" s="106"/>
      <c r="AE578" s="106"/>
      <c r="AF578" s="106"/>
      <c r="AG578" s="106"/>
      <c r="AH578" s="106"/>
      <c r="AI578" s="106"/>
      <c r="AJ578" s="106"/>
      <c r="AK578" s="106"/>
      <c r="AL578" s="106"/>
      <c r="AM578" s="106"/>
      <c r="AN578" s="106"/>
      <c r="AO578" s="106">
        <f t="shared" ref="AO578:BD578" si="489">ROUND(AO541,2)</f>
        <v>0</v>
      </c>
      <c r="AP578" s="106">
        <f t="shared" si="489"/>
        <v>0</v>
      </c>
      <c r="AQ578" s="106">
        <f t="shared" si="489"/>
        <v>0</v>
      </c>
      <c r="AR578" s="106">
        <f t="shared" si="489"/>
        <v>1166060.9299999999</v>
      </c>
      <c r="AS578" s="106">
        <f t="shared" si="489"/>
        <v>673471.51000000001</v>
      </c>
      <c r="AT578" s="106">
        <f t="shared" si="489"/>
        <v>492589.41999999998</v>
      </c>
      <c r="AU578" s="106">
        <f t="shared" si="489"/>
        <v>0</v>
      </c>
      <c r="AV578" s="106">
        <f t="shared" si="489"/>
        <v>274568.41000000003</v>
      </c>
      <c r="AW578" s="106">
        <f t="shared" si="489"/>
        <v>274568.41000000003</v>
      </c>
      <c r="AX578" s="106">
        <f t="shared" si="489"/>
        <v>0</v>
      </c>
      <c r="AY578" s="106">
        <f t="shared" si="489"/>
        <v>274568.41000000003</v>
      </c>
      <c r="AZ578" s="106">
        <f t="shared" si="489"/>
        <v>0</v>
      </c>
      <c r="BA578" s="106">
        <f t="shared" si="489"/>
        <v>0</v>
      </c>
      <c r="BB578" s="106">
        <f t="shared" si="489"/>
        <v>0</v>
      </c>
      <c r="BC578" s="106">
        <f t="shared" si="489"/>
        <v>0</v>
      </c>
      <c r="BD578" s="106">
        <f t="shared" si="489"/>
        <v>0</v>
      </c>
      <c r="BE578" s="106"/>
      <c r="BF578" s="106"/>
      <c r="BG578" s="106"/>
      <c r="BH578" s="106"/>
      <c r="BI578" s="106"/>
      <c r="BJ578" s="106"/>
      <c r="BK578" s="106"/>
      <c r="BL578" s="106"/>
      <c r="BM578" s="106"/>
      <c r="BN578" s="106"/>
      <c r="BO578" s="106"/>
      <c r="BP578" s="106"/>
      <c r="BQ578" s="106"/>
      <c r="BR578" s="106"/>
      <c r="BS578" s="106"/>
      <c r="BT578" s="106"/>
      <c r="BU578" s="106"/>
      <c r="BV578" s="106"/>
      <c r="BW578" s="106"/>
      <c r="BX578" s="106"/>
      <c r="BY578" s="106"/>
      <c r="BZ578" s="106"/>
      <c r="CA578" s="106"/>
      <c r="CB578" s="106"/>
      <c r="CC578" s="106"/>
      <c r="CD578" s="106"/>
      <c r="CE578" s="106"/>
      <c r="CF578" s="106"/>
      <c r="CG578" s="106"/>
      <c r="CH578" s="106"/>
      <c r="CI578" s="106"/>
      <c r="CJ578" s="106"/>
      <c r="CK578" s="106"/>
      <c r="CL578" s="106"/>
      <c r="CM578" s="106"/>
      <c r="CN578" s="106"/>
      <c r="CO578" s="106"/>
      <c r="CP578" s="106"/>
      <c r="CQ578" s="106"/>
      <c r="CR578" s="106"/>
      <c r="CS578" s="106"/>
      <c r="CT578" s="106"/>
      <c r="CU578" s="106"/>
      <c r="CV578" s="106"/>
      <c r="CW578" s="106"/>
      <c r="CX578" s="106"/>
      <c r="CY578" s="106"/>
      <c r="CZ578" s="106"/>
      <c r="DA578" s="106"/>
      <c r="DB578" s="106"/>
      <c r="DC578" s="106"/>
      <c r="DD578" s="106"/>
      <c r="DE578" s="106"/>
      <c r="DF578" s="106"/>
      <c r="DG578" s="107"/>
      <c r="DH578" s="107"/>
      <c r="DI578" s="107"/>
      <c r="DJ578" s="107"/>
      <c r="DK578" s="107"/>
      <c r="DL578" s="107"/>
      <c r="DM578" s="107"/>
      <c r="DN578" s="107"/>
      <c r="DO578" s="107"/>
      <c r="DP578" s="107"/>
      <c r="DQ578" s="107"/>
      <c r="DR578" s="107"/>
      <c r="DS578" s="107"/>
      <c r="DT578" s="107"/>
      <c r="DU578" s="107"/>
      <c r="DV578" s="107"/>
      <c r="DW578" s="107"/>
      <c r="DX578" s="107"/>
      <c r="DY578" s="107"/>
      <c r="DZ578" s="107"/>
      <c r="EA578" s="107"/>
      <c r="EB578" s="107"/>
      <c r="EC578" s="107"/>
      <c r="ED578" s="107"/>
      <c r="EE578" s="107"/>
      <c r="EF578" s="107"/>
      <c r="EG578" s="107"/>
      <c r="EH578" s="107"/>
      <c r="EI578" s="107"/>
      <c r="EJ578" s="107"/>
      <c r="EK578" s="107"/>
      <c r="EL578" s="107"/>
      <c r="EM578" s="107"/>
      <c r="EN578" s="107"/>
      <c r="EO578" s="107"/>
      <c r="EP578" s="107"/>
      <c r="EQ578" s="107"/>
      <c r="ER578" s="107"/>
      <c r="ES578" s="107"/>
      <c r="ET578" s="107"/>
      <c r="EU578" s="107"/>
      <c r="EV578" s="107"/>
      <c r="EW578" s="107"/>
      <c r="EX578" s="107"/>
      <c r="EY578" s="107"/>
      <c r="EZ578" s="107"/>
      <c r="FA578" s="107"/>
      <c r="FB578" s="107"/>
      <c r="FC578" s="107"/>
      <c r="FD578" s="107"/>
      <c r="FE578" s="107"/>
      <c r="FF578" s="107"/>
      <c r="FG578" s="107"/>
      <c r="FH578" s="107"/>
      <c r="FI578" s="107"/>
      <c r="FJ578" s="107"/>
      <c r="FK578" s="107"/>
      <c r="FL578" s="107"/>
      <c r="FM578" s="107"/>
      <c r="FN578" s="107"/>
      <c r="FO578" s="107"/>
      <c r="FP578" s="107"/>
      <c r="FQ578" s="107"/>
      <c r="FR578" s="107"/>
      <c r="FS578" s="107"/>
      <c r="FT578" s="107"/>
      <c r="FU578" s="107"/>
      <c r="FV578" s="107"/>
      <c r="FW578" s="107"/>
      <c r="FX578" s="107"/>
      <c r="FY578" s="107"/>
      <c r="FZ578" s="107"/>
      <c r="GA578" s="107"/>
      <c r="GB578" s="107"/>
      <c r="GC578" s="107"/>
      <c r="GD578" s="107"/>
      <c r="GE578" s="107"/>
      <c r="GF578" s="107"/>
      <c r="GG578" s="107"/>
      <c r="GH578" s="107"/>
      <c r="GI578" s="107"/>
      <c r="GJ578" s="107"/>
      <c r="GK578" s="107"/>
      <c r="GL578" s="107"/>
      <c r="GM578" s="107"/>
      <c r="GN578" s="107"/>
      <c r="GO578" s="107"/>
      <c r="GP578" s="107"/>
      <c r="GQ578" s="107"/>
      <c r="GR578" s="107"/>
      <c r="GS578" s="107"/>
      <c r="GT578" s="107"/>
      <c r="GU578" s="107"/>
      <c r="GV578" s="107"/>
      <c r="GW578" s="107"/>
      <c r="GX578" s="107">
        <v>0</v>
      </c>
    </row>
    <row r="580">
      <c r="A580" s="108">
        <v>50</v>
      </c>
      <c r="B580" s="108">
        <v>0</v>
      </c>
      <c r="C580" s="108">
        <v>0</v>
      </c>
      <c r="D580" s="108">
        <v>1</v>
      </c>
      <c r="E580" s="108">
        <v>201</v>
      </c>
      <c r="F580" s="108">
        <f>ROUND(Source!O578,O580)</f>
        <v>658549.54000000004</v>
      </c>
      <c r="G580" s="108" t="s">
        <v>359</v>
      </c>
      <c r="H580" s="108" t="s">
        <v>360</v>
      </c>
      <c r="I580" s="108"/>
      <c r="J580" s="108"/>
      <c r="K580" s="108">
        <v>201</v>
      </c>
      <c r="L580" s="108">
        <v>1</v>
      </c>
      <c r="M580" s="108">
        <v>3</v>
      </c>
      <c r="N580" s="108" t="s">
        <v>270</v>
      </c>
      <c r="O580" s="108">
        <v>2</v>
      </c>
      <c r="P580" s="108"/>
      <c r="Q580" s="108"/>
      <c r="R580" s="108"/>
      <c r="S580" s="108"/>
      <c r="T580" s="108"/>
      <c r="U580" s="108"/>
      <c r="V580" s="108"/>
      <c r="W580" s="108">
        <v>658549.54000000004</v>
      </c>
      <c r="X580" s="108">
        <v>1</v>
      </c>
      <c r="Y580" s="108">
        <v>658549.54000000004</v>
      </c>
      <c r="Z580" s="108"/>
      <c r="AA580" s="108"/>
      <c r="AB580" s="108"/>
    </row>
    <row r="581">
      <c r="A581" s="108">
        <v>50</v>
      </c>
      <c r="B581" s="108">
        <v>0</v>
      </c>
      <c r="C581" s="108">
        <v>0</v>
      </c>
      <c r="D581" s="108">
        <v>1</v>
      </c>
      <c r="E581" s="108">
        <v>202</v>
      </c>
      <c r="F581" s="108">
        <f>ROUND(Source!P578,O581)</f>
        <v>274568.41000000003</v>
      </c>
      <c r="G581" s="108" t="s">
        <v>361</v>
      </c>
      <c r="H581" s="108" t="s">
        <v>362</v>
      </c>
      <c r="I581" s="108"/>
      <c r="J581" s="108"/>
      <c r="K581" s="108">
        <v>202</v>
      </c>
      <c r="L581" s="108">
        <v>2</v>
      </c>
      <c r="M581" s="108">
        <v>3</v>
      </c>
      <c r="N581" s="108" t="s">
        <v>270</v>
      </c>
      <c r="O581" s="108">
        <v>2</v>
      </c>
      <c r="P581" s="108"/>
      <c r="Q581" s="108"/>
      <c r="R581" s="108"/>
      <c r="S581" s="108"/>
      <c r="T581" s="108"/>
      <c r="U581" s="108"/>
      <c r="V581" s="108"/>
      <c r="W581" s="108">
        <v>274568.40999999997</v>
      </c>
      <c r="X581" s="108">
        <v>1</v>
      </c>
      <c r="Y581" s="108">
        <v>274568.40999999997</v>
      </c>
      <c r="Z581" s="108"/>
      <c r="AA581" s="108"/>
      <c r="AB581" s="108"/>
    </row>
    <row r="582">
      <c r="A582" s="108">
        <v>50</v>
      </c>
      <c r="B582" s="108">
        <v>0</v>
      </c>
      <c r="C582" s="108">
        <v>0</v>
      </c>
      <c r="D582" s="108">
        <v>1</v>
      </c>
      <c r="E582" s="108">
        <v>222</v>
      </c>
      <c r="F582" s="108">
        <f>ROUND(Source!AO578,O582)</f>
        <v>0</v>
      </c>
      <c r="G582" s="108" t="s">
        <v>363</v>
      </c>
      <c r="H582" s="108" t="s">
        <v>364</v>
      </c>
      <c r="I582" s="108"/>
      <c r="J582" s="108"/>
      <c r="K582" s="108">
        <v>222</v>
      </c>
      <c r="L582" s="108">
        <v>3</v>
      </c>
      <c r="M582" s="108">
        <v>3</v>
      </c>
      <c r="N582" s="108" t="s">
        <v>270</v>
      </c>
      <c r="O582" s="108">
        <v>2</v>
      </c>
      <c r="P582" s="108"/>
      <c r="Q582" s="108"/>
      <c r="R582" s="108"/>
      <c r="S582" s="108"/>
      <c r="T582" s="108"/>
      <c r="U582" s="108"/>
      <c r="V582" s="108"/>
      <c r="W582" s="108">
        <v>0</v>
      </c>
      <c r="X582" s="108">
        <v>1</v>
      </c>
      <c r="Y582" s="108">
        <v>0</v>
      </c>
      <c r="Z582" s="108"/>
      <c r="AA582" s="108"/>
      <c r="AB582" s="108"/>
    </row>
    <row r="583">
      <c r="A583" s="108">
        <v>50</v>
      </c>
      <c r="B583" s="108">
        <v>0</v>
      </c>
      <c r="C583" s="108">
        <v>0</v>
      </c>
      <c r="D583" s="108">
        <v>1</v>
      </c>
      <c r="E583" s="108">
        <v>225</v>
      </c>
      <c r="F583" s="108">
        <f>ROUND(Source!AV578,O583)</f>
        <v>274568.41000000003</v>
      </c>
      <c r="G583" s="108" t="s">
        <v>365</v>
      </c>
      <c r="H583" s="108" t="s">
        <v>366</v>
      </c>
      <c r="I583" s="108"/>
      <c r="J583" s="108"/>
      <c r="K583" s="108">
        <v>225</v>
      </c>
      <c r="L583" s="108">
        <v>4</v>
      </c>
      <c r="M583" s="108">
        <v>3</v>
      </c>
      <c r="N583" s="108" t="s">
        <v>270</v>
      </c>
      <c r="O583" s="108">
        <v>2</v>
      </c>
      <c r="P583" s="108"/>
      <c r="Q583" s="108"/>
      <c r="R583" s="108"/>
      <c r="S583" s="108"/>
      <c r="T583" s="108"/>
      <c r="U583" s="108"/>
      <c r="V583" s="108"/>
      <c r="W583" s="108">
        <v>274568.40999999997</v>
      </c>
      <c r="X583" s="108">
        <v>1</v>
      </c>
      <c r="Y583" s="108">
        <v>274568.40999999997</v>
      </c>
      <c r="Z583" s="108"/>
      <c r="AA583" s="108"/>
      <c r="AB583" s="108"/>
    </row>
    <row r="584">
      <c r="A584" s="108">
        <v>50</v>
      </c>
      <c r="B584" s="108">
        <v>0</v>
      </c>
      <c r="C584" s="108">
        <v>0</v>
      </c>
      <c r="D584" s="108">
        <v>1</v>
      </c>
      <c r="E584" s="108">
        <v>226</v>
      </c>
      <c r="F584" s="108">
        <f>ROUND(Source!AW578,O584)</f>
        <v>274568.41000000003</v>
      </c>
      <c r="G584" s="108" t="s">
        <v>367</v>
      </c>
      <c r="H584" s="108" t="s">
        <v>368</v>
      </c>
      <c r="I584" s="108"/>
      <c r="J584" s="108"/>
      <c r="K584" s="108">
        <v>226</v>
      </c>
      <c r="L584" s="108">
        <v>5</v>
      </c>
      <c r="M584" s="108">
        <v>3</v>
      </c>
      <c r="N584" s="108" t="s">
        <v>270</v>
      </c>
      <c r="O584" s="108">
        <v>2</v>
      </c>
      <c r="P584" s="108"/>
      <c r="Q584" s="108"/>
      <c r="R584" s="108"/>
      <c r="S584" s="108"/>
      <c r="T584" s="108"/>
      <c r="U584" s="108"/>
      <c r="V584" s="108"/>
      <c r="W584" s="108">
        <v>274568.40999999997</v>
      </c>
      <c r="X584" s="108">
        <v>1</v>
      </c>
      <c r="Y584" s="108">
        <v>274568.40999999997</v>
      </c>
      <c r="Z584" s="108"/>
      <c r="AA584" s="108"/>
      <c r="AB584" s="108"/>
    </row>
    <row r="585">
      <c r="A585" s="108">
        <v>50</v>
      </c>
      <c r="B585" s="108">
        <v>0</v>
      </c>
      <c r="C585" s="108">
        <v>0</v>
      </c>
      <c r="D585" s="108">
        <v>1</v>
      </c>
      <c r="E585" s="108">
        <v>227</v>
      </c>
      <c r="F585" s="108">
        <f>ROUND(Source!AX578,O585)</f>
        <v>0</v>
      </c>
      <c r="G585" s="108" t="s">
        <v>369</v>
      </c>
      <c r="H585" s="108" t="s">
        <v>370</v>
      </c>
      <c r="I585" s="108"/>
      <c r="J585" s="108"/>
      <c r="K585" s="108">
        <v>227</v>
      </c>
      <c r="L585" s="108">
        <v>6</v>
      </c>
      <c r="M585" s="108">
        <v>3</v>
      </c>
      <c r="N585" s="108" t="s">
        <v>270</v>
      </c>
      <c r="O585" s="108">
        <v>2</v>
      </c>
      <c r="P585" s="108"/>
      <c r="Q585" s="108"/>
      <c r="R585" s="108"/>
      <c r="S585" s="108"/>
      <c r="T585" s="108"/>
      <c r="U585" s="108"/>
      <c r="V585" s="108"/>
      <c r="W585" s="108">
        <v>0</v>
      </c>
      <c r="X585" s="108">
        <v>1</v>
      </c>
      <c r="Y585" s="108">
        <v>0</v>
      </c>
      <c r="Z585" s="108"/>
      <c r="AA585" s="108"/>
      <c r="AB585" s="108"/>
    </row>
    <row r="586">
      <c r="A586" s="108">
        <v>50</v>
      </c>
      <c r="B586" s="108">
        <v>0</v>
      </c>
      <c r="C586" s="108">
        <v>0</v>
      </c>
      <c r="D586" s="108">
        <v>1</v>
      </c>
      <c r="E586" s="108">
        <v>228</v>
      </c>
      <c r="F586" s="108">
        <f>ROUND(Source!AY578,O586)</f>
        <v>274568.41000000003</v>
      </c>
      <c r="G586" s="108" t="s">
        <v>371</v>
      </c>
      <c r="H586" s="108" t="s">
        <v>372</v>
      </c>
      <c r="I586" s="108"/>
      <c r="J586" s="108"/>
      <c r="K586" s="108">
        <v>228</v>
      </c>
      <c r="L586" s="108">
        <v>7</v>
      </c>
      <c r="M586" s="108">
        <v>3</v>
      </c>
      <c r="N586" s="108" t="s">
        <v>270</v>
      </c>
      <c r="O586" s="108">
        <v>2</v>
      </c>
      <c r="P586" s="108"/>
      <c r="Q586" s="108"/>
      <c r="R586" s="108"/>
      <c r="S586" s="108"/>
      <c r="T586" s="108"/>
      <c r="U586" s="108"/>
      <c r="V586" s="108"/>
      <c r="W586" s="108">
        <v>274568.40999999997</v>
      </c>
      <c r="X586" s="108">
        <v>1</v>
      </c>
      <c r="Y586" s="108">
        <v>274568.40999999997</v>
      </c>
      <c r="Z586" s="108"/>
      <c r="AA586" s="108"/>
      <c r="AB586" s="108"/>
    </row>
    <row r="587">
      <c r="A587" s="108">
        <v>50</v>
      </c>
      <c r="B587" s="108">
        <v>0</v>
      </c>
      <c r="C587" s="108">
        <v>0</v>
      </c>
      <c r="D587" s="108">
        <v>1</v>
      </c>
      <c r="E587" s="108">
        <v>216</v>
      </c>
      <c r="F587" s="108">
        <f>ROUND(Source!AP578,O587)</f>
        <v>0</v>
      </c>
      <c r="G587" s="108" t="s">
        <v>373</v>
      </c>
      <c r="H587" s="108" t="s">
        <v>374</v>
      </c>
      <c r="I587" s="108"/>
      <c r="J587" s="108"/>
      <c r="K587" s="108">
        <v>216</v>
      </c>
      <c r="L587" s="108">
        <v>8</v>
      </c>
      <c r="M587" s="108">
        <v>3</v>
      </c>
      <c r="N587" s="108" t="s">
        <v>270</v>
      </c>
      <c r="O587" s="108">
        <v>2</v>
      </c>
      <c r="P587" s="108"/>
      <c r="Q587" s="108"/>
      <c r="R587" s="108"/>
      <c r="S587" s="108"/>
      <c r="T587" s="108"/>
      <c r="U587" s="108"/>
      <c r="V587" s="108"/>
      <c r="W587" s="108">
        <v>0</v>
      </c>
      <c r="X587" s="108">
        <v>1</v>
      </c>
      <c r="Y587" s="108">
        <v>0</v>
      </c>
      <c r="Z587" s="108"/>
      <c r="AA587" s="108"/>
      <c r="AB587" s="108"/>
    </row>
    <row r="588">
      <c r="A588" s="108">
        <v>50</v>
      </c>
      <c r="B588" s="108">
        <v>0</v>
      </c>
      <c r="C588" s="108">
        <v>0</v>
      </c>
      <c r="D588" s="108">
        <v>1</v>
      </c>
      <c r="E588" s="108">
        <v>223</v>
      </c>
      <c r="F588" s="108">
        <f>ROUND(Source!AQ578,O588)</f>
        <v>0</v>
      </c>
      <c r="G588" s="108" t="s">
        <v>375</v>
      </c>
      <c r="H588" s="108" t="s">
        <v>376</v>
      </c>
      <c r="I588" s="108"/>
      <c r="J588" s="108"/>
      <c r="K588" s="108">
        <v>223</v>
      </c>
      <c r="L588" s="108">
        <v>9</v>
      </c>
      <c r="M588" s="108">
        <v>3</v>
      </c>
      <c r="N588" s="108" t="s">
        <v>270</v>
      </c>
      <c r="O588" s="108">
        <v>2</v>
      </c>
      <c r="P588" s="108"/>
      <c r="Q588" s="108"/>
      <c r="R588" s="108"/>
      <c r="S588" s="108"/>
      <c r="T588" s="108"/>
      <c r="U588" s="108"/>
      <c r="V588" s="108"/>
      <c r="W588" s="108">
        <v>0</v>
      </c>
      <c r="X588" s="108">
        <v>1</v>
      </c>
      <c r="Y588" s="108">
        <v>0</v>
      </c>
      <c r="Z588" s="108"/>
      <c r="AA588" s="108"/>
      <c r="AB588" s="108"/>
    </row>
    <row r="589">
      <c r="A589" s="108">
        <v>50</v>
      </c>
      <c r="B589" s="108">
        <v>0</v>
      </c>
      <c r="C589" s="108">
        <v>0</v>
      </c>
      <c r="D589" s="108">
        <v>1</v>
      </c>
      <c r="E589" s="108">
        <v>229</v>
      </c>
      <c r="F589" s="108">
        <f>ROUND(Source!AZ578,O589)</f>
        <v>0</v>
      </c>
      <c r="G589" s="108" t="s">
        <v>377</v>
      </c>
      <c r="H589" s="108" t="s">
        <v>378</v>
      </c>
      <c r="I589" s="108"/>
      <c r="J589" s="108"/>
      <c r="K589" s="108">
        <v>229</v>
      </c>
      <c r="L589" s="108">
        <v>10</v>
      </c>
      <c r="M589" s="108">
        <v>3</v>
      </c>
      <c r="N589" s="108" t="s">
        <v>270</v>
      </c>
      <c r="O589" s="108">
        <v>2</v>
      </c>
      <c r="P589" s="108"/>
      <c r="Q589" s="108"/>
      <c r="R589" s="108"/>
      <c r="S589" s="108"/>
      <c r="T589" s="108"/>
      <c r="U589" s="108"/>
      <c r="V589" s="108"/>
      <c r="W589" s="108">
        <v>0</v>
      </c>
      <c r="X589" s="108">
        <v>1</v>
      </c>
      <c r="Y589" s="108">
        <v>0</v>
      </c>
      <c r="Z589" s="108"/>
      <c r="AA589" s="108"/>
      <c r="AB589" s="108"/>
    </row>
    <row r="590">
      <c r="A590" s="108">
        <v>50</v>
      </c>
      <c r="B590" s="108">
        <v>0</v>
      </c>
      <c r="C590" s="108">
        <v>0</v>
      </c>
      <c r="D590" s="108">
        <v>1</v>
      </c>
      <c r="E590" s="108">
        <v>203</v>
      </c>
      <c r="F590" s="108">
        <f>ROUND(Source!Q578,O590)</f>
        <v>11383.33</v>
      </c>
      <c r="G590" s="108" t="s">
        <v>379</v>
      </c>
      <c r="H590" s="108" t="s">
        <v>380</v>
      </c>
      <c r="I590" s="108"/>
      <c r="J590" s="108"/>
      <c r="K590" s="108">
        <v>203</v>
      </c>
      <c r="L590" s="108">
        <v>11</v>
      </c>
      <c r="M590" s="108">
        <v>3</v>
      </c>
      <c r="N590" s="108" t="s">
        <v>270</v>
      </c>
      <c r="O590" s="108">
        <v>2</v>
      </c>
      <c r="P590" s="108"/>
      <c r="Q590" s="108"/>
      <c r="R590" s="108"/>
      <c r="S590" s="108"/>
      <c r="T590" s="108"/>
      <c r="U590" s="108"/>
      <c r="V590" s="108"/>
      <c r="W590" s="108">
        <v>11383.330000000002</v>
      </c>
      <c r="X590" s="108">
        <v>1</v>
      </c>
      <c r="Y590" s="108">
        <v>11383.330000000002</v>
      </c>
      <c r="Z590" s="108"/>
      <c r="AA590" s="108"/>
      <c r="AB590" s="108"/>
    </row>
    <row r="591">
      <c r="A591" s="108">
        <v>50</v>
      </c>
      <c r="B591" s="108">
        <v>0</v>
      </c>
      <c r="C591" s="108">
        <v>0</v>
      </c>
      <c r="D591" s="108">
        <v>1</v>
      </c>
      <c r="E591" s="108">
        <v>231</v>
      </c>
      <c r="F591" s="108">
        <f>ROUND(Source!BB578,O591)</f>
        <v>0</v>
      </c>
      <c r="G591" s="108" t="s">
        <v>381</v>
      </c>
      <c r="H591" s="108" t="s">
        <v>382</v>
      </c>
      <c r="I591" s="108"/>
      <c r="J591" s="108"/>
      <c r="K591" s="108">
        <v>231</v>
      </c>
      <c r="L591" s="108">
        <v>12</v>
      </c>
      <c r="M591" s="108">
        <v>3</v>
      </c>
      <c r="N591" s="108" t="s">
        <v>270</v>
      </c>
      <c r="O591" s="108">
        <v>2</v>
      </c>
      <c r="P591" s="108"/>
      <c r="Q591" s="108"/>
      <c r="R591" s="108"/>
      <c r="S591" s="108"/>
      <c r="T591" s="108"/>
      <c r="U591" s="108"/>
      <c r="V591" s="108"/>
      <c r="W591" s="108">
        <v>0</v>
      </c>
      <c r="X591" s="108">
        <v>1</v>
      </c>
      <c r="Y591" s="108">
        <v>0</v>
      </c>
      <c r="Z591" s="108"/>
      <c r="AA591" s="108"/>
      <c r="AB591" s="108"/>
    </row>
    <row r="592">
      <c r="A592" s="108">
        <v>50</v>
      </c>
      <c r="B592" s="108">
        <v>0</v>
      </c>
      <c r="C592" s="108">
        <v>0</v>
      </c>
      <c r="D592" s="108">
        <v>1</v>
      </c>
      <c r="E592" s="108">
        <v>204</v>
      </c>
      <c r="F592" s="108">
        <f>ROUND(Source!R578,O592)</f>
        <v>6406.4099999999999</v>
      </c>
      <c r="G592" s="108" t="s">
        <v>383</v>
      </c>
      <c r="H592" s="108" t="s">
        <v>384</v>
      </c>
      <c r="I592" s="108"/>
      <c r="J592" s="108"/>
      <c r="K592" s="108">
        <v>204</v>
      </c>
      <c r="L592" s="108">
        <v>13</v>
      </c>
      <c r="M592" s="108">
        <v>3</v>
      </c>
      <c r="N592" s="108" t="s">
        <v>270</v>
      </c>
      <c r="O592" s="108">
        <v>2</v>
      </c>
      <c r="P592" s="108"/>
      <c r="Q592" s="108"/>
      <c r="R592" s="108"/>
      <c r="S592" s="108"/>
      <c r="T592" s="108"/>
      <c r="U592" s="108"/>
      <c r="V592" s="108"/>
      <c r="W592" s="108">
        <v>6406.4100000000008</v>
      </c>
      <c r="X592" s="108">
        <v>1</v>
      </c>
      <c r="Y592" s="108">
        <v>6406.4100000000008</v>
      </c>
      <c r="Z592" s="108"/>
      <c r="AA592" s="108"/>
      <c r="AB592" s="108"/>
    </row>
    <row r="593">
      <c r="A593" s="108">
        <v>50</v>
      </c>
      <c r="B593" s="108">
        <v>0</v>
      </c>
      <c r="C593" s="108">
        <v>0</v>
      </c>
      <c r="D593" s="108">
        <v>1</v>
      </c>
      <c r="E593" s="108">
        <v>205</v>
      </c>
      <c r="F593" s="108">
        <f>ROUND(Source!S578,O593)</f>
        <v>366191.39000000001</v>
      </c>
      <c r="G593" s="108" t="s">
        <v>385</v>
      </c>
      <c r="H593" s="108" t="s">
        <v>386</v>
      </c>
      <c r="I593" s="108"/>
      <c r="J593" s="108"/>
      <c r="K593" s="108">
        <v>205</v>
      </c>
      <c r="L593" s="108">
        <v>14</v>
      </c>
      <c r="M593" s="108">
        <v>3</v>
      </c>
      <c r="N593" s="108" t="s">
        <v>270</v>
      </c>
      <c r="O593" s="108">
        <v>2</v>
      </c>
      <c r="P593" s="108"/>
      <c r="Q593" s="108"/>
      <c r="R593" s="108"/>
      <c r="S593" s="108"/>
      <c r="T593" s="108"/>
      <c r="U593" s="108"/>
      <c r="V593" s="108"/>
      <c r="W593" s="108">
        <v>366191.39000000001</v>
      </c>
      <c r="X593" s="108">
        <v>1</v>
      </c>
      <c r="Y593" s="108">
        <v>366191.39000000001</v>
      </c>
      <c r="Z593" s="108"/>
      <c r="AA593" s="108"/>
      <c r="AB593" s="108"/>
    </row>
    <row r="594">
      <c r="A594" s="108">
        <v>50</v>
      </c>
      <c r="B594" s="108">
        <v>0</v>
      </c>
      <c r="C594" s="108">
        <v>0</v>
      </c>
      <c r="D594" s="108">
        <v>1</v>
      </c>
      <c r="E594" s="108">
        <v>232</v>
      </c>
      <c r="F594" s="108">
        <f>ROUND(Source!BC578,O594)</f>
        <v>0</v>
      </c>
      <c r="G594" s="108" t="s">
        <v>387</v>
      </c>
      <c r="H594" s="108" t="s">
        <v>388</v>
      </c>
      <c r="I594" s="108"/>
      <c r="J594" s="108"/>
      <c r="K594" s="108">
        <v>232</v>
      </c>
      <c r="L594" s="108">
        <v>15</v>
      </c>
      <c r="M594" s="108">
        <v>3</v>
      </c>
      <c r="N594" s="108" t="s">
        <v>270</v>
      </c>
      <c r="O594" s="108">
        <v>2</v>
      </c>
      <c r="P594" s="108"/>
      <c r="Q594" s="108"/>
      <c r="R594" s="108"/>
      <c r="S594" s="108"/>
      <c r="T594" s="108"/>
      <c r="U594" s="108"/>
      <c r="V594" s="108"/>
      <c r="W594" s="108">
        <v>0</v>
      </c>
      <c r="X594" s="108">
        <v>1</v>
      </c>
      <c r="Y594" s="108">
        <v>0</v>
      </c>
      <c r="Z594" s="108"/>
      <c r="AA594" s="108"/>
      <c r="AB594" s="108"/>
    </row>
    <row r="595">
      <c r="A595" s="108">
        <v>50</v>
      </c>
      <c r="B595" s="108">
        <v>0</v>
      </c>
      <c r="C595" s="108">
        <v>0</v>
      </c>
      <c r="D595" s="108">
        <v>1</v>
      </c>
      <c r="E595" s="108">
        <v>214</v>
      </c>
      <c r="F595" s="108">
        <f>ROUND(Source!AS578,O595)</f>
        <v>673471.51000000001</v>
      </c>
      <c r="G595" s="108" t="s">
        <v>389</v>
      </c>
      <c r="H595" s="108" t="s">
        <v>390</v>
      </c>
      <c r="I595" s="108"/>
      <c r="J595" s="108"/>
      <c r="K595" s="108">
        <v>214</v>
      </c>
      <c r="L595" s="108">
        <v>16</v>
      </c>
      <c r="M595" s="108">
        <v>3</v>
      </c>
      <c r="N595" s="108" t="s">
        <v>270</v>
      </c>
      <c r="O595" s="108">
        <v>2</v>
      </c>
      <c r="P595" s="108"/>
      <c r="Q595" s="108"/>
      <c r="R595" s="108"/>
      <c r="S595" s="108"/>
      <c r="T595" s="108"/>
      <c r="U595" s="108"/>
      <c r="V595" s="108"/>
      <c r="W595" s="108">
        <v>673471.51000000001</v>
      </c>
      <c r="X595" s="108">
        <v>1</v>
      </c>
      <c r="Y595" s="108">
        <v>673471.51000000001</v>
      </c>
      <c r="Z595" s="108"/>
      <c r="AA595" s="108"/>
      <c r="AB595" s="108"/>
    </row>
    <row r="596">
      <c r="A596" s="108">
        <v>50</v>
      </c>
      <c r="B596" s="108">
        <v>0</v>
      </c>
      <c r="C596" s="108">
        <v>0</v>
      </c>
      <c r="D596" s="108">
        <v>1</v>
      </c>
      <c r="E596" s="108">
        <v>215</v>
      </c>
      <c r="F596" s="108">
        <f>ROUND(Source!AT578,O596)</f>
        <v>492589.41999999998</v>
      </c>
      <c r="G596" s="108" t="s">
        <v>391</v>
      </c>
      <c r="H596" s="108" t="s">
        <v>392</v>
      </c>
      <c r="I596" s="108"/>
      <c r="J596" s="108"/>
      <c r="K596" s="108">
        <v>215</v>
      </c>
      <c r="L596" s="108">
        <v>17</v>
      </c>
      <c r="M596" s="108">
        <v>3</v>
      </c>
      <c r="N596" s="108" t="s">
        <v>270</v>
      </c>
      <c r="O596" s="108">
        <v>2</v>
      </c>
      <c r="P596" s="108"/>
      <c r="Q596" s="108"/>
      <c r="R596" s="108"/>
      <c r="S596" s="108"/>
      <c r="T596" s="108"/>
      <c r="U596" s="108"/>
      <c r="V596" s="108"/>
      <c r="W596" s="108">
        <v>492589.41999999998</v>
      </c>
      <c r="X596" s="108">
        <v>1</v>
      </c>
      <c r="Y596" s="108">
        <v>492589.41999999998</v>
      </c>
      <c r="Z596" s="108"/>
      <c r="AA596" s="108"/>
      <c r="AB596" s="108"/>
    </row>
    <row r="597">
      <c r="A597" s="108">
        <v>50</v>
      </c>
      <c r="B597" s="108">
        <v>0</v>
      </c>
      <c r="C597" s="108">
        <v>0</v>
      </c>
      <c r="D597" s="108">
        <v>1</v>
      </c>
      <c r="E597" s="108">
        <v>217</v>
      </c>
      <c r="F597" s="108">
        <f>ROUND(Source!AU578,O597)</f>
        <v>0</v>
      </c>
      <c r="G597" s="108" t="s">
        <v>393</v>
      </c>
      <c r="H597" s="108" t="s">
        <v>394</v>
      </c>
      <c r="I597" s="108"/>
      <c r="J597" s="108"/>
      <c r="K597" s="108">
        <v>217</v>
      </c>
      <c r="L597" s="108">
        <v>18</v>
      </c>
      <c r="M597" s="108">
        <v>3</v>
      </c>
      <c r="N597" s="108" t="s">
        <v>270</v>
      </c>
      <c r="O597" s="108">
        <v>2</v>
      </c>
      <c r="P597" s="108"/>
      <c r="Q597" s="108"/>
      <c r="R597" s="108"/>
      <c r="S597" s="108"/>
      <c r="T597" s="108"/>
      <c r="U597" s="108"/>
      <c r="V597" s="108"/>
      <c r="W597" s="108">
        <v>0</v>
      </c>
      <c r="X597" s="108">
        <v>1</v>
      </c>
      <c r="Y597" s="108">
        <v>0</v>
      </c>
      <c r="Z597" s="108"/>
      <c r="AA597" s="108"/>
      <c r="AB597" s="108"/>
    </row>
    <row r="598">
      <c r="A598" s="108">
        <v>50</v>
      </c>
      <c r="B598" s="108">
        <v>0</v>
      </c>
      <c r="C598" s="108">
        <v>0</v>
      </c>
      <c r="D598" s="108">
        <v>1</v>
      </c>
      <c r="E598" s="108">
        <v>230</v>
      </c>
      <c r="F598" s="108">
        <f>ROUND(Source!BA578,O598)</f>
        <v>0</v>
      </c>
      <c r="G598" s="108" t="s">
        <v>395</v>
      </c>
      <c r="H598" s="108" t="s">
        <v>396</v>
      </c>
      <c r="I598" s="108"/>
      <c r="J598" s="108"/>
      <c r="K598" s="108">
        <v>230</v>
      </c>
      <c r="L598" s="108">
        <v>19</v>
      </c>
      <c r="M598" s="108">
        <v>3</v>
      </c>
      <c r="N598" s="108" t="s">
        <v>270</v>
      </c>
      <c r="O598" s="108">
        <v>2</v>
      </c>
      <c r="P598" s="108"/>
      <c r="Q598" s="108"/>
      <c r="R598" s="108"/>
      <c r="S598" s="108"/>
      <c r="T598" s="108"/>
      <c r="U598" s="108"/>
      <c r="V598" s="108"/>
      <c r="W598" s="108">
        <v>0</v>
      </c>
      <c r="X598" s="108">
        <v>1</v>
      </c>
      <c r="Y598" s="108">
        <v>0</v>
      </c>
      <c r="Z598" s="108"/>
      <c r="AA598" s="108"/>
      <c r="AB598" s="108"/>
    </row>
    <row r="599">
      <c r="A599" s="108">
        <v>50</v>
      </c>
      <c r="B599" s="108">
        <v>0</v>
      </c>
      <c r="C599" s="108">
        <v>0</v>
      </c>
      <c r="D599" s="108">
        <v>1</v>
      </c>
      <c r="E599" s="108">
        <v>206</v>
      </c>
      <c r="F599" s="108">
        <f>ROUND(Source!T578,O599)</f>
        <v>0</v>
      </c>
      <c r="G599" s="108" t="s">
        <v>397</v>
      </c>
      <c r="H599" s="108" t="s">
        <v>398</v>
      </c>
      <c r="I599" s="108"/>
      <c r="J599" s="108"/>
      <c r="K599" s="108">
        <v>206</v>
      </c>
      <c r="L599" s="108">
        <v>20</v>
      </c>
      <c r="M599" s="108">
        <v>3</v>
      </c>
      <c r="N599" s="108" t="s">
        <v>270</v>
      </c>
      <c r="O599" s="108">
        <v>2</v>
      </c>
      <c r="P599" s="108"/>
      <c r="Q599" s="108"/>
      <c r="R599" s="108"/>
      <c r="S599" s="108"/>
      <c r="T599" s="108"/>
      <c r="U599" s="108"/>
      <c r="V599" s="108"/>
      <c r="W599" s="108">
        <v>0</v>
      </c>
      <c r="X599" s="108">
        <v>1</v>
      </c>
      <c r="Y599" s="108">
        <v>0</v>
      </c>
      <c r="Z599" s="108"/>
      <c r="AA599" s="108"/>
      <c r="AB599" s="108"/>
    </row>
    <row r="600">
      <c r="A600" s="108">
        <v>50</v>
      </c>
      <c r="B600" s="108">
        <v>0</v>
      </c>
      <c r="C600" s="108">
        <v>0</v>
      </c>
      <c r="D600" s="108">
        <v>1</v>
      </c>
      <c r="E600" s="108">
        <v>207</v>
      </c>
      <c r="F600" s="108">
        <f>ROUND(Source!U578,O600)</f>
        <v>849.33281279999994</v>
      </c>
      <c r="G600" s="108" t="s">
        <v>399</v>
      </c>
      <c r="H600" s="108" t="s">
        <v>400</v>
      </c>
      <c r="I600" s="108"/>
      <c r="J600" s="108"/>
      <c r="K600" s="108">
        <v>207</v>
      </c>
      <c r="L600" s="108">
        <v>21</v>
      </c>
      <c r="M600" s="108">
        <v>3</v>
      </c>
      <c r="N600" s="108" t="s">
        <v>270</v>
      </c>
      <c r="O600" s="108">
        <v>7</v>
      </c>
      <c r="P600" s="108"/>
      <c r="Q600" s="108"/>
      <c r="R600" s="108"/>
      <c r="S600" s="108"/>
      <c r="T600" s="108"/>
      <c r="U600" s="108"/>
      <c r="V600" s="108"/>
      <c r="W600" s="108">
        <v>849.33281280000006</v>
      </c>
      <c r="X600" s="108">
        <v>1</v>
      </c>
      <c r="Y600" s="108">
        <v>849.33281280000006</v>
      </c>
      <c r="Z600" s="108"/>
      <c r="AA600" s="108"/>
      <c r="AB600" s="108"/>
    </row>
    <row r="601">
      <c r="A601" s="108">
        <v>50</v>
      </c>
      <c r="B601" s="108">
        <v>0</v>
      </c>
      <c r="C601" s="108">
        <v>0</v>
      </c>
      <c r="D601" s="108">
        <v>1</v>
      </c>
      <c r="E601" s="108">
        <v>208</v>
      </c>
      <c r="F601" s="108">
        <f>ROUND(Source!V578,O601)</f>
        <v>11.6830336</v>
      </c>
      <c r="G601" s="108" t="s">
        <v>401</v>
      </c>
      <c r="H601" s="108" t="s">
        <v>402</v>
      </c>
      <c r="I601" s="108"/>
      <c r="J601" s="108"/>
      <c r="K601" s="108">
        <v>208</v>
      </c>
      <c r="L601" s="108">
        <v>22</v>
      </c>
      <c r="M601" s="108">
        <v>3</v>
      </c>
      <c r="N601" s="108" t="s">
        <v>270</v>
      </c>
      <c r="O601" s="108">
        <v>7</v>
      </c>
      <c r="P601" s="108"/>
      <c r="Q601" s="108"/>
      <c r="R601" s="108"/>
      <c r="S601" s="108"/>
      <c r="T601" s="108"/>
      <c r="U601" s="108"/>
      <c r="V601" s="108"/>
      <c r="W601" s="108">
        <v>11.6830336</v>
      </c>
      <c r="X601" s="108">
        <v>1</v>
      </c>
      <c r="Y601" s="108">
        <v>11.6830336</v>
      </c>
      <c r="Z601" s="108"/>
      <c r="AA601" s="108"/>
      <c r="AB601" s="108"/>
    </row>
    <row r="602">
      <c r="A602" s="108">
        <v>50</v>
      </c>
      <c r="B602" s="108">
        <v>0</v>
      </c>
      <c r="C602" s="108">
        <v>0</v>
      </c>
      <c r="D602" s="108">
        <v>1</v>
      </c>
      <c r="E602" s="108">
        <v>209</v>
      </c>
      <c r="F602" s="108">
        <f>ROUND(Source!W578,O602)</f>
        <v>0</v>
      </c>
      <c r="G602" s="108" t="s">
        <v>403</v>
      </c>
      <c r="H602" s="108" t="s">
        <v>404</v>
      </c>
      <c r="I602" s="108"/>
      <c r="J602" s="108"/>
      <c r="K602" s="108">
        <v>209</v>
      </c>
      <c r="L602" s="108">
        <v>23</v>
      </c>
      <c r="M602" s="108">
        <v>3</v>
      </c>
      <c r="N602" s="108" t="s">
        <v>270</v>
      </c>
      <c r="O602" s="108">
        <v>2</v>
      </c>
      <c r="P602" s="108"/>
      <c r="Q602" s="108"/>
      <c r="R602" s="108"/>
      <c r="S602" s="108"/>
      <c r="T602" s="108"/>
      <c r="U602" s="108"/>
      <c r="V602" s="108"/>
      <c r="W602" s="108">
        <v>0</v>
      </c>
      <c r="X602" s="108">
        <v>1</v>
      </c>
      <c r="Y602" s="108">
        <v>0</v>
      </c>
      <c r="Z602" s="108"/>
      <c r="AA602" s="108"/>
      <c r="AB602" s="108"/>
    </row>
    <row r="603">
      <c r="A603" s="108">
        <v>50</v>
      </c>
      <c r="B603" s="108">
        <v>0</v>
      </c>
      <c r="C603" s="108">
        <v>0</v>
      </c>
      <c r="D603" s="108">
        <v>1</v>
      </c>
      <c r="E603" s="108">
        <v>233</v>
      </c>
      <c r="F603" s="108">
        <f>ROUND(Source!BD578,O603)</f>
        <v>0</v>
      </c>
      <c r="G603" s="108" t="s">
        <v>405</v>
      </c>
      <c r="H603" s="108" t="s">
        <v>406</v>
      </c>
      <c r="I603" s="108"/>
      <c r="J603" s="108"/>
      <c r="K603" s="108">
        <v>233</v>
      </c>
      <c r="L603" s="108">
        <v>24</v>
      </c>
      <c r="M603" s="108">
        <v>3</v>
      </c>
      <c r="N603" s="108" t="s">
        <v>270</v>
      </c>
      <c r="O603" s="108">
        <v>2</v>
      </c>
      <c r="P603" s="108"/>
      <c r="Q603" s="108"/>
      <c r="R603" s="108"/>
      <c r="S603" s="108"/>
      <c r="T603" s="108"/>
      <c r="U603" s="108"/>
      <c r="V603" s="108"/>
      <c r="W603" s="108">
        <v>0</v>
      </c>
      <c r="X603" s="108">
        <v>1</v>
      </c>
      <c r="Y603" s="108">
        <v>0</v>
      </c>
      <c r="Z603" s="108"/>
      <c r="AA603" s="108"/>
      <c r="AB603" s="108"/>
    </row>
    <row r="604">
      <c r="A604" s="108">
        <v>50</v>
      </c>
      <c r="B604" s="108">
        <v>0</v>
      </c>
      <c r="C604" s="108">
        <v>0</v>
      </c>
      <c r="D604" s="108">
        <v>1</v>
      </c>
      <c r="E604" s="108">
        <v>210</v>
      </c>
      <c r="F604" s="108">
        <f>ROUND(Source!X578,O604)</f>
        <v>342107.22000000003</v>
      </c>
      <c r="G604" s="108" t="s">
        <v>407</v>
      </c>
      <c r="H604" s="108" t="s">
        <v>408</v>
      </c>
      <c r="I604" s="108"/>
      <c r="J604" s="108"/>
      <c r="K604" s="108">
        <v>210</v>
      </c>
      <c r="L604" s="108">
        <v>25</v>
      </c>
      <c r="M604" s="108">
        <v>3</v>
      </c>
      <c r="N604" s="108" t="s">
        <v>270</v>
      </c>
      <c r="O604" s="108">
        <v>2</v>
      </c>
      <c r="P604" s="108"/>
      <c r="Q604" s="108"/>
      <c r="R604" s="108"/>
      <c r="S604" s="108"/>
      <c r="T604" s="108"/>
      <c r="U604" s="108"/>
      <c r="V604" s="108"/>
      <c r="W604" s="108">
        <v>342107.21999999997</v>
      </c>
      <c r="X604" s="108">
        <v>1</v>
      </c>
      <c r="Y604" s="108">
        <v>342107.21999999997</v>
      </c>
      <c r="Z604" s="108"/>
      <c r="AA604" s="108"/>
      <c r="AB604" s="108"/>
    </row>
    <row r="605">
      <c r="A605" s="108">
        <v>50</v>
      </c>
      <c r="B605" s="108">
        <v>0</v>
      </c>
      <c r="C605" s="108">
        <v>0</v>
      </c>
      <c r="D605" s="108">
        <v>1</v>
      </c>
      <c r="E605" s="108">
        <v>211</v>
      </c>
      <c r="F605" s="108">
        <f>ROUND(Source!Y578,O605)</f>
        <v>165404.17000000001</v>
      </c>
      <c r="G605" s="108" t="s">
        <v>409</v>
      </c>
      <c r="H605" s="108" t="s">
        <v>410</v>
      </c>
      <c r="I605" s="108"/>
      <c r="J605" s="108"/>
      <c r="K605" s="108">
        <v>211</v>
      </c>
      <c r="L605" s="108">
        <v>26</v>
      </c>
      <c r="M605" s="108">
        <v>3</v>
      </c>
      <c r="N605" s="108" t="s">
        <v>270</v>
      </c>
      <c r="O605" s="108">
        <v>2</v>
      </c>
      <c r="P605" s="108"/>
      <c r="Q605" s="108"/>
      <c r="R605" s="108"/>
      <c r="S605" s="108"/>
      <c r="T605" s="108"/>
      <c r="U605" s="108"/>
      <c r="V605" s="108"/>
      <c r="W605" s="108">
        <v>165404.17000000001</v>
      </c>
      <c r="X605" s="108">
        <v>1</v>
      </c>
      <c r="Y605" s="108">
        <v>165404.17000000001</v>
      </c>
      <c r="Z605" s="108"/>
      <c r="AA605" s="108"/>
      <c r="AB605" s="108"/>
    </row>
    <row r="606">
      <c r="A606" s="108">
        <v>50</v>
      </c>
      <c r="B606" s="108">
        <v>0</v>
      </c>
      <c r="C606" s="108">
        <v>0</v>
      </c>
      <c r="D606" s="108">
        <v>1</v>
      </c>
      <c r="E606" s="108">
        <v>224</v>
      </c>
      <c r="F606" s="108">
        <f>ROUND(Source!AR578,O606)</f>
        <v>1166060.9299999999</v>
      </c>
      <c r="G606" s="108" t="s">
        <v>411</v>
      </c>
      <c r="H606" s="108" t="s">
        <v>412</v>
      </c>
      <c r="I606" s="108"/>
      <c r="J606" s="108"/>
      <c r="K606" s="108">
        <v>224</v>
      </c>
      <c r="L606" s="108">
        <v>27</v>
      </c>
      <c r="M606" s="108">
        <v>3</v>
      </c>
      <c r="N606" s="108" t="s">
        <v>270</v>
      </c>
      <c r="O606" s="108">
        <v>2</v>
      </c>
      <c r="P606" s="108"/>
      <c r="Q606" s="108"/>
      <c r="R606" s="108"/>
      <c r="S606" s="108"/>
      <c r="T606" s="108"/>
      <c r="U606" s="108"/>
      <c r="V606" s="108"/>
      <c r="W606" s="108">
        <v>1166060.9299999999</v>
      </c>
      <c r="X606" s="108">
        <v>1</v>
      </c>
      <c r="Y606" s="108">
        <v>1166060.9299999999</v>
      </c>
      <c r="Z606" s="108"/>
      <c r="AA606" s="108"/>
      <c r="AB606" s="108"/>
    </row>
    <row r="608">
      <c r="A608" s="109">
        <v>61</v>
      </c>
      <c r="B608" s="109"/>
      <c r="C608" s="109"/>
      <c r="D608" s="109"/>
      <c r="E608" s="109"/>
      <c r="F608" s="109">
        <v>10</v>
      </c>
      <c r="G608" s="109" t="s">
        <v>493</v>
      </c>
      <c r="H608" s="109" t="s">
        <v>494</v>
      </c>
    </row>
    <row r="609">
      <c r="A609" s="109">
        <v>61</v>
      </c>
      <c r="B609" s="109"/>
      <c r="C609" s="109"/>
      <c r="D609" s="109"/>
      <c r="E609" s="109"/>
      <c r="F609" s="109">
        <v>1900</v>
      </c>
      <c r="G609" s="109" t="s">
        <v>495</v>
      </c>
      <c r="H609" s="109" t="s">
        <v>496</v>
      </c>
    </row>
    <row r="610">
      <c r="A610" s="109">
        <v>61</v>
      </c>
      <c r="B610" s="109"/>
      <c r="C610" s="109"/>
      <c r="D610" s="109"/>
      <c r="E610" s="109"/>
      <c r="F610" s="109">
        <v>1800</v>
      </c>
      <c r="G610" s="109" t="s">
        <v>497</v>
      </c>
      <c r="H610" s="109" t="s">
        <v>496</v>
      </c>
    </row>
    <row r="611">
      <c r="A611" s="109">
        <v>61</v>
      </c>
      <c r="B611" s="109"/>
      <c r="C611" s="109"/>
      <c r="D611" s="109"/>
      <c r="E611" s="109"/>
      <c r="F611" s="109">
        <v>2</v>
      </c>
      <c r="G611" s="109" t="s">
        <v>498</v>
      </c>
      <c r="H611" s="109" t="s">
        <v>499</v>
      </c>
    </row>
    <row r="612">
      <c r="A612" s="109">
        <v>61</v>
      </c>
      <c r="B612" s="109"/>
      <c r="C612" s="109"/>
      <c r="D612" s="109"/>
      <c r="E612" s="109"/>
      <c r="F612" s="109">
        <v>10</v>
      </c>
      <c r="G612" s="109" t="s">
        <v>500</v>
      </c>
      <c r="H612" s="109" t="s">
        <v>500</v>
      </c>
    </row>
    <row r="613">
      <c r="A613" s="109">
        <v>61</v>
      </c>
      <c r="B613" s="109"/>
      <c r="C613" s="109"/>
      <c r="D613" s="109"/>
      <c r="E613" s="109"/>
      <c r="F613" s="109">
        <v>3</v>
      </c>
      <c r="G613" s="109" t="s">
        <v>501</v>
      </c>
      <c r="H613" s="109" t="s">
        <v>502</v>
      </c>
    </row>
    <row r="614">
      <c r="A614" s="109">
        <v>61</v>
      </c>
      <c r="B614" s="109"/>
      <c r="C614" s="109"/>
      <c r="D614" s="109"/>
      <c r="E614" s="109"/>
      <c r="F614" s="109">
        <v>2400</v>
      </c>
      <c r="G614" s="109" t="s">
        <v>503</v>
      </c>
      <c r="H614" s="109" t="s">
        <v>504</v>
      </c>
    </row>
    <row r="615">
      <c r="A615" s="109">
        <v>61</v>
      </c>
      <c r="B615" s="109"/>
      <c r="C615" s="109"/>
      <c r="D615" s="109"/>
      <c r="E615" s="109"/>
      <c r="F615" s="109">
        <v>0</v>
      </c>
      <c r="G615" s="109" t="s">
        <v>505</v>
      </c>
      <c r="H615" s="109" t="s">
        <v>506</v>
      </c>
    </row>
    <row r="616">
      <c r="A616" s="109">
        <v>61</v>
      </c>
      <c r="B616" s="109"/>
      <c r="C616" s="109"/>
      <c r="D616" s="109"/>
      <c r="E616" s="109"/>
      <c r="F616" s="109">
        <v>12</v>
      </c>
      <c r="G616" s="109" t="s">
        <v>507</v>
      </c>
      <c r="H616" s="109" t="s">
        <v>506</v>
      </c>
    </row>
    <row r="617">
      <c r="A617" s="109">
        <v>61</v>
      </c>
      <c r="B617" s="109"/>
      <c r="C617" s="109"/>
      <c r="D617" s="109"/>
      <c r="E617" s="109"/>
      <c r="F617" s="109">
        <v>0</v>
      </c>
      <c r="G617" s="109" t="s">
        <v>508</v>
      </c>
      <c r="H617" s="109" t="s">
        <v>506</v>
      </c>
    </row>
    <row r="618">
      <c r="A618" s="109">
        <v>61</v>
      </c>
      <c r="B618" s="109"/>
      <c r="C618" s="109"/>
      <c r="D618" s="109"/>
      <c r="E618" s="109"/>
      <c r="F618" s="109">
        <v>0</v>
      </c>
      <c r="G618" s="109" t="s">
        <v>509</v>
      </c>
      <c r="H618" s="109" t="s">
        <v>506</v>
      </c>
    </row>
    <row r="619">
      <c r="A619" s="109">
        <v>61</v>
      </c>
      <c r="B619" s="109"/>
      <c r="C619" s="109"/>
      <c r="D619" s="109"/>
      <c r="E619" s="109"/>
      <c r="F619" s="109">
        <v>2</v>
      </c>
      <c r="G619" s="109" t="s">
        <v>510</v>
      </c>
      <c r="H619" s="109" t="s">
        <v>506</v>
      </c>
    </row>
    <row r="620">
      <c r="A620" s="109">
        <v>61</v>
      </c>
      <c r="B620" s="109"/>
      <c r="C620" s="109"/>
      <c r="D620" s="109"/>
      <c r="E620" s="109"/>
      <c r="F620" s="109">
        <v>6</v>
      </c>
      <c r="G620" s="109" t="s">
        <v>511</v>
      </c>
      <c r="H620" s="109" t="s">
        <v>506</v>
      </c>
    </row>
    <row r="621">
      <c r="A621" s="109">
        <v>61</v>
      </c>
      <c r="B621" s="109"/>
      <c r="C621" s="109"/>
      <c r="D621" s="109"/>
      <c r="E621" s="109"/>
      <c r="F621" s="109">
        <v>12</v>
      </c>
      <c r="G621" s="109" t="s">
        <v>512</v>
      </c>
      <c r="H621" s="109" t="s">
        <v>512</v>
      </c>
    </row>
    <row r="624">
      <c r="A624">
        <v>70</v>
      </c>
      <c r="B624">
        <v>1</v>
      </c>
      <c r="D624">
        <v>1</v>
      </c>
      <c r="E624" t="s">
        <v>513</v>
      </c>
      <c r="F624" t="s">
        <v>514</v>
      </c>
      <c r="G624">
        <v>0</v>
      </c>
      <c r="H624">
        <v>0</v>
      </c>
      <c r="I624" t="s">
        <v>270</v>
      </c>
      <c r="J624">
        <v>1</v>
      </c>
      <c r="K624">
        <v>0</v>
      </c>
      <c r="L624" t="s">
        <v>270</v>
      </c>
      <c r="M624" t="s">
        <v>270</v>
      </c>
      <c r="N624">
        <v>0</v>
      </c>
      <c r="P624" t="s">
        <v>515</v>
      </c>
    </row>
    <row r="625">
      <c r="A625">
        <v>70</v>
      </c>
      <c r="B625">
        <v>1</v>
      </c>
      <c r="D625">
        <v>2</v>
      </c>
      <c r="E625" t="s">
        <v>516</v>
      </c>
      <c r="F625" t="s">
        <v>517</v>
      </c>
      <c r="G625">
        <v>0</v>
      </c>
      <c r="H625">
        <v>0</v>
      </c>
      <c r="I625" t="s">
        <v>270</v>
      </c>
      <c r="J625">
        <v>1</v>
      </c>
      <c r="K625">
        <v>0</v>
      </c>
      <c r="L625" t="s">
        <v>270</v>
      </c>
      <c r="M625" t="s">
        <v>270</v>
      </c>
      <c r="N625">
        <v>0</v>
      </c>
      <c r="P625" t="s">
        <v>518</v>
      </c>
    </row>
    <row r="626">
      <c r="A626">
        <v>70</v>
      </c>
      <c r="B626">
        <v>1</v>
      </c>
      <c r="D626">
        <v>3</v>
      </c>
      <c r="E626" t="s">
        <v>519</v>
      </c>
      <c r="F626" t="s">
        <v>520</v>
      </c>
      <c r="G626">
        <v>1</v>
      </c>
      <c r="H626">
        <v>0</v>
      </c>
      <c r="I626" t="s">
        <v>270</v>
      </c>
      <c r="J626">
        <v>1</v>
      </c>
      <c r="K626">
        <v>0</v>
      </c>
      <c r="L626" t="s">
        <v>270</v>
      </c>
      <c r="M626" t="s">
        <v>270</v>
      </c>
      <c r="N626">
        <v>0</v>
      </c>
      <c r="P626" t="s">
        <v>521</v>
      </c>
    </row>
    <row r="627">
      <c r="A627">
        <v>70</v>
      </c>
      <c r="B627">
        <v>1</v>
      </c>
      <c r="D627">
        <v>4</v>
      </c>
      <c r="E627" t="s">
        <v>522</v>
      </c>
      <c r="F627" t="s">
        <v>523</v>
      </c>
      <c r="G627">
        <v>1</v>
      </c>
      <c r="H627">
        <v>0</v>
      </c>
      <c r="I627" t="s">
        <v>270</v>
      </c>
      <c r="J627">
        <v>2</v>
      </c>
      <c r="K627">
        <v>0</v>
      </c>
      <c r="L627" t="s">
        <v>270</v>
      </c>
      <c r="M627" t="s">
        <v>270</v>
      </c>
      <c r="N627">
        <v>0</v>
      </c>
      <c r="P627" t="s">
        <v>270</v>
      </c>
    </row>
    <row r="628">
      <c r="A628">
        <v>70</v>
      </c>
      <c r="B628">
        <v>1</v>
      </c>
      <c r="D628">
        <v>5</v>
      </c>
      <c r="E628" t="s">
        <v>524</v>
      </c>
      <c r="F628" t="s">
        <v>525</v>
      </c>
      <c r="G628">
        <v>0</v>
      </c>
      <c r="H628">
        <v>0</v>
      </c>
      <c r="I628" t="s">
        <v>270</v>
      </c>
      <c r="J628">
        <v>2</v>
      </c>
      <c r="K628">
        <v>0</v>
      </c>
      <c r="L628" t="s">
        <v>270</v>
      </c>
      <c r="M628" t="s">
        <v>270</v>
      </c>
      <c r="N628">
        <v>0</v>
      </c>
      <c r="P628" t="s">
        <v>270</v>
      </c>
    </row>
    <row r="629">
      <c r="A629">
        <v>70</v>
      </c>
      <c r="B629">
        <v>1</v>
      </c>
      <c r="D629">
        <v>6</v>
      </c>
      <c r="E629" t="s">
        <v>526</v>
      </c>
      <c r="F629" t="s">
        <v>527</v>
      </c>
      <c r="G629">
        <v>0</v>
      </c>
      <c r="H629">
        <v>0</v>
      </c>
      <c r="I629" t="s">
        <v>270</v>
      </c>
      <c r="J629">
        <v>2</v>
      </c>
      <c r="K629">
        <v>0</v>
      </c>
      <c r="L629" t="s">
        <v>270</v>
      </c>
      <c r="M629" t="s">
        <v>270</v>
      </c>
      <c r="N629">
        <v>0</v>
      </c>
      <c r="P629" t="s">
        <v>270</v>
      </c>
    </row>
    <row r="630">
      <c r="A630">
        <v>70</v>
      </c>
      <c r="B630">
        <v>1</v>
      </c>
      <c r="D630">
        <v>7</v>
      </c>
      <c r="E630" t="s">
        <v>528</v>
      </c>
      <c r="F630" t="s">
        <v>529</v>
      </c>
      <c r="G630">
        <v>0</v>
      </c>
      <c r="H630">
        <v>0</v>
      </c>
      <c r="I630" t="s">
        <v>530</v>
      </c>
      <c r="J630">
        <v>0</v>
      </c>
      <c r="K630">
        <v>0</v>
      </c>
      <c r="L630" t="s">
        <v>270</v>
      </c>
      <c r="M630" t="s">
        <v>270</v>
      </c>
      <c r="N630">
        <v>0</v>
      </c>
      <c r="P630" t="s">
        <v>531</v>
      </c>
    </row>
    <row r="631">
      <c r="A631">
        <v>70</v>
      </c>
      <c r="B631">
        <v>1</v>
      </c>
      <c r="D631">
        <v>8</v>
      </c>
      <c r="E631" t="s">
        <v>532</v>
      </c>
      <c r="F631" t="s">
        <v>533</v>
      </c>
      <c r="G631">
        <v>1</v>
      </c>
      <c r="H631">
        <v>0</v>
      </c>
      <c r="I631" t="s">
        <v>270</v>
      </c>
      <c r="J631">
        <v>5</v>
      </c>
      <c r="K631">
        <v>0</v>
      </c>
      <c r="L631" t="s">
        <v>270</v>
      </c>
      <c r="M631" t="s">
        <v>270</v>
      </c>
      <c r="N631">
        <v>0</v>
      </c>
      <c r="P631" t="s">
        <v>270</v>
      </c>
    </row>
    <row r="632">
      <c r="A632">
        <v>70</v>
      </c>
      <c r="B632">
        <v>1</v>
      </c>
      <c r="D632">
        <v>9</v>
      </c>
      <c r="E632" t="s">
        <v>534</v>
      </c>
      <c r="F632" t="s">
        <v>535</v>
      </c>
      <c r="G632">
        <v>0</v>
      </c>
      <c r="H632">
        <v>0</v>
      </c>
      <c r="I632" t="s">
        <v>270</v>
      </c>
      <c r="J632">
        <v>5</v>
      </c>
      <c r="K632">
        <v>0</v>
      </c>
      <c r="L632" t="s">
        <v>270</v>
      </c>
      <c r="M632" t="s">
        <v>270</v>
      </c>
      <c r="N632">
        <v>0</v>
      </c>
      <c r="P632" t="s">
        <v>536</v>
      </c>
    </row>
    <row r="633">
      <c r="A633">
        <v>70</v>
      </c>
      <c r="B633">
        <v>1</v>
      </c>
      <c r="D633">
        <v>10</v>
      </c>
      <c r="E633" t="s">
        <v>537</v>
      </c>
      <c r="F633" t="s">
        <v>538</v>
      </c>
      <c r="G633">
        <v>0</v>
      </c>
      <c r="H633">
        <v>0</v>
      </c>
      <c r="I633" t="s">
        <v>539</v>
      </c>
      <c r="J633">
        <v>5</v>
      </c>
      <c r="K633">
        <v>0</v>
      </c>
      <c r="L633" t="s">
        <v>270</v>
      </c>
      <c r="M633" t="s">
        <v>270</v>
      </c>
      <c r="N633">
        <v>0</v>
      </c>
      <c r="P633" t="s">
        <v>540</v>
      </c>
    </row>
    <row r="634">
      <c r="A634">
        <v>70</v>
      </c>
      <c r="B634">
        <v>1</v>
      </c>
      <c r="D634">
        <v>11</v>
      </c>
      <c r="E634" t="s">
        <v>541</v>
      </c>
      <c r="F634" t="s">
        <v>542</v>
      </c>
      <c r="G634">
        <v>0</v>
      </c>
      <c r="H634">
        <v>0</v>
      </c>
      <c r="I634" t="s">
        <v>543</v>
      </c>
      <c r="J634">
        <v>0</v>
      </c>
      <c r="K634">
        <v>0</v>
      </c>
      <c r="L634" t="s">
        <v>270</v>
      </c>
      <c r="M634" t="s">
        <v>270</v>
      </c>
      <c r="N634">
        <v>0</v>
      </c>
      <c r="P634" t="s">
        <v>544</v>
      </c>
    </row>
    <row r="635">
      <c r="A635">
        <v>70</v>
      </c>
      <c r="B635">
        <v>1</v>
      </c>
      <c r="D635">
        <v>12</v>
      </c>
      <c r="E635" t="s">
        <v>545</v>
      </c>
      <c r="F635" t="s">
        <v>546</v>
      </c>
      <c r="G635">
        <v>0</v>
      </c>
      <c r="H635">
        <v>0</v>
      </c>
      <c r="I635" t="s">
        <v>547</v>
      </c>
      <c r="J635">
        <v>0</v>
      </c>
      <c r="K635">
        <v>0</v>
      </c>
      <c r="L635" t="s">
        <v>270</v>
      </c>
      <c r="M635" t="s">
        <v>270</v>
      </c>
      <c r="N635">
        <v>0</v>
      </c>
      <c r="P635" t="s">
        <v>548</v>
      </c>
    </row>
    <row r="636">
      <c r="A636">
        <v>70</v>
      </c>
      <c r="B636">
        <v>1</v>
      </c>
      <c r="D636">
        <v>13</v>
      </c>
      <c r="E636" t="s">
        <v>549</v>
      </c>
      <c r="F636" t="s">
        <v>550</v>
      </c>
      <c r="G636">
        <v>0</v>
      </c>
      <c r="H636">
        <v>0</v>
      </c>
      <c r="I636" t="s">
        <v>551</v>
      </c>
      <c r="J636">
        <v>0</v>
      </c>
      <c r="K636">
        <v>0</v>
      </c>
      <c r="L636" t="s">
        <v>270</v>
      </c>
      <c r="M636" t="s">
        <v>270</v>
      </c>
      <c r="N636">
        <v>0</v>
      </c>
      <c r="P636" t="s">
        <v>552</v>
      </c>
    </row>
    <row r="637">
      <c r="A637">
        <v>70</v>
      </c>
      <c r="B637">
        <v>1</v>
      </c>
      <c r="D637">
        <v>14</v>
      </c>
      <c r="E637" t="s">
        <v>553</v>
      </c>
      <c r="F637" t="s">
        <v>554</v>
      </c>
      <c r="G637">
        <v>0</v>
      </c>
      <c r="H637">
        <v>0</v>
      </c>
      <c r="I637" t="s">
        <v>270</v>
      </c>
      <c r="J637">
        <v>0</v>
      </c>
      <c r="K637">
        <v>0</v>
      </c>
      <c r="L637" t="s">
        <v>270</v>
      </c>
      <c r="M637" t="s">
        <v>270</v>
      </c>
      <c r="N637">
        <v>0</v>
      </c>
      <c r="P637" t="s">
        <v>270</v>
      </c>
    </row>
    <row r="638">
      <c r="A638">
        <v>70</v>
      </c>
      <c r="B638">
        <v>1</v>
      </c>
      <c r="D638">
        <v>15</v>
      </c>
      <c r="E638" t="s">
        <v>555</v>
      </c>
      <c r="F638" t="s">
        <v>556</v>
      </c>
      <c r="G638">
        <v>0</v>
      </c>
      <c r="H638">
        <v>0</v>
      </c>
      <c r="I638" t="s">
        <v>270</v>
      </c>
      <c r="J638">
        <v>0</v>
      </c>
      <c r="K638">
        <v>0</v>
      </c>
      <c r="L638" t="s">
        <v>270</v>
      </c>
      <c r="M638" t="s">
        <v>270</v>
      </c>
      <c r="N638">
        <v>0</v>
      </c>
      <c r="P638" t="s">
        <v>557</v>
      </c>
    </row>
    <row r="639">
      <c r="A639">
        <v>70</v>
      </c>
      <c r="B639">
        <v>1</v>
      </c>
      <c r="D639">
        <v>16</v>
      </c>
      <c r="E639" t="s">
        <v>558</v>
      </c>
      <c r="F639" t="s">
        <v>559</v>
      </c>
      <c r="G639">
        <v>0</v>
      </c>
      <c r="H639">
        <v>0</v>
      </c>
      <c r="I639" t="s">
        <v>270</v>
      </c>
      <c r="J639">
        <v>3</v>
      </c>
      <c r="K639">
        <v>0</v>
      </c>
      <c r="L639" t="s">
        <v>270</v>
      </c>
      <c r="M639" t="s">
        <v>270</v>
      </c>
      <c r="N639">
        <v>0</v>
      </c>
      <c r="P639" t="s">
        <v>270</v>
      </c>
    </row>
    <row r="640">
      <c r="A640">
        <v>70</v>
      </c>
      <c r="B640">
        <v>1</v>
      </c>
      <c r="D640">
        <v>17</v>
      </c>
      <c r="E640" t="s">
        <v>560</v>
      </c>
      <c r="F640" t="s">
        <v>561</v>
      </c>
      <c r="G640">
        <v>1</v>
      </c>
      <c r="H640">
        <v>0</v>
      </c>
      <c r="I640" t="s">
        <v>270</v>
      </c>
      <c r="J640">
        <v>3</v>
      </c>
      <c r="K640">
        <v>0</v>
      </c>
      <c r="L640" t="s">
        <v>270</v>
      </c>
      <c r="M640" t="s">
        <v>270</v>
      </c>
      <c r="N640">
        <v>0</v>
      </c>
      <c r="P640" t="s">
        <v>270</v>
      </c>
    </row>
    <row r="641">
      <c r="A641">
        <v>70</v>
      </c>
      <c r="B641">
        <v>1</v>
      </c>
      <c r="D641">
        <v>1</v>
      </c>
      <c r="E641" t="s">
        <v>562</v>
      </c>
      <c r="F641" t="s">
        <v>563</v>
      </c>
      <c r="G641">
        <v>0.90000000000000002</v>
      </c>
      <c r="H641">
        <v>1</v>
      </c>
      <c r="I641" t="s">
        <v>564</v>
      </c>
      <c r="J641">
        <v>0</v>
      </c>
      <c r="K641">
        <v>0</v>
      </c>
      <c r="L641" t="s">
        <v>270</v>
      </c>
      <c r="M641" t="s">
        <v>270</v>
      </c>
      <c r="N641">
        <v>0</v>
      </c>
      <c r="P641" t="s">
        <v>565</v>
      </c>
    </row>
    <row r="642">
      <c r="A642">
        <v>70</v>
      </c>
      <c r="B642">
        <v>1</v>
      </c>
      <c r="D642">
        <v>2</v>
      </c>
      <c r="E642" t="s">
        <v>566</v>
      </c>
      <c r="F642" t="s">
        <v>567</v>
      </c>
      <c r="G642">
        <v>0.84999999999999998</v>
      </c>
      <c r="H642">
        <v>1</v>
      </c>
      <c r="I642" t="s">
        <v>568</v>
      </c>
      <c r="J642">
        <v>0</v>
      </c>
      <c r="K642">
        <v>0</v>
      </c>
      <c r="L642" t="s">
        <v>270</v>
      </c>
      <c r="M642" t="s">
        <v>270</v>
      </c>
      <c r="N642">
        <v>0</v>
      </c>
      <c r="P642" t="s">
        <v>569</v>
      </c>
    </row>
    <row r="643">
      <c r="A643">
        <v>70</v>
      </c>
      <c r="B643">
        <v>1</v>
      </c>
      <c r="D643">
        <v>3</v>
      </c>
      <c r="E643" t="s">
        <v>570</v>
      </c>
      <c r="F643" t="s">
        <v>571</v>
      </c>
      <c r="G643">
        <v>1.03</v>
      </c>
      <c r="H643">
        <v>0</v>
      </c>
      <c r="I643" t="s">
        <v>270</v>
      </c>
      <c r="J643">
        <v>0</v>
      </c>
      <c r="K643">
        <v>0</v>
      </c>
      <c r="L643" t="s">
        <v>270</v>
      </c>
      <c r="M643" t="s">
        <v>270</v>
      </c>
      <c r="N643">
        <v>0</v>
      </c>
      <c r="P643" t="s">
        <v>572</v>
      </c>
    </row>
    <row r="644">
      <c r="A644">
        <v>70</v>
      </c>
      <c r="B644">
        <v>1</v>
      </c>
      <c r="D644">
        <v>4</v>
      </c>
      <c r="E644" t="s">
        <v>573</v>
      </c>
      <c r="F644" t="s">
        <v>574</v>
      </c>
      <c r="G644">
        <v>1.1499999999999999</v>
      </c>
      <c r="H644">
        <v>0</v>
      </c>
      <c r="I644" t="s">
        <v>270</v>
      </c>
      <c r="J644">
        <v>0</v>
      </c>
      <c r="K644">
        <v>0</v>
      </c>
      <c r="L644" t="s">
        <v>270</v>
      </c>
      <c r="M644" t="s">
        <v>270</v>
      </c>
      <c r="N644">
        <v>0</v>
      </c>
      <c r="P644" t="s">
        <v>575</v>
      </c>
    </row>
    <row r="645">
      <c r="A645">
        <v>70</v>
      </c>
      <c r="B645">
        <v>1</v>
      </c>
      <c r="D645">
        <v>5</v>
      </c>
      <c r="E645" t="s">
        <v>576</v>
      </c>
      <c r="F645" t="s">
        <v>577</v>
      </c>
      <c r="G645">
        <v>7</v>
      </c>
      <c r="H645">
        <v>0</v>
      </c>
      <c r="I645" t="s">
        <v>270</v>
      </c>
      <c r="J645">
        <v>0</v>
      </c>
      <c r="K645">
        <v>0</v>
      </c>
      <c r="L645" t="s">
        <v>270</v>
      </c>
      <c r="M645" t="s">
        <v>270</v>
      </c>
      <c r="N645">
        <v>0</v>
      </c>
      <c r="P645" t="s">
        <v>270</v>
      </c>
    </row>
    <row r="646">
      <c r="A646">
        <v>70</v>
      </c>
      <c r="B646">
        <v>1</v>
      </c>
      <c r="D646">
        <v>6</v>
      </c>
      <c r="E646" t="s">
        <v>578</v>
      </c>
      <c r="F646" t="s">
        <v>270</v>
      </c>
      <c r="G646">
        <v>2</v>
      </c>
      <c r="H646">
        <v>0</v>
      </c>
      <c r="I646" t="s">
        <v>270</v>
      </c>
      <c r="J646">
        <v>0</v>
      </c>
      <c r="K646">
        <v>0</v>
      </c>
      <c r="L646" t="s">
        <v>270</v>
      </c>
      <c r="M646" t="s">
        <v>270</v>
      </c>
      <c r="N646">
        <v>0</v>
      </c>
      <c r="P646" t="s">
        <v>270</v>
      </c>
    </row>
    <row r="648">
      <c r="A648">
        <v>-1</v>
      </c>
    </row>
    <row r="650">
      <c r="A650" s="107">
        <v>75</v>
      </c>
      <c r="B650" s="107" t="s">
        <v>579</v>
      </c>
      <c r="C650" s="107">
        <v>2025</v>
      </c>
      <c r="D650" s="107">
        <v>0</v>
      </c>
      <c r="E650" s="107">
        <v>3</v>
      </c>
      <c r="F650" s="107">
        <v>1</v>
      </c>
      <c r="G650" s="107">
        <v>0</v>
      </c>
      <c r="H650" s="107">
        <v>1</v>
      </c>
      <c r="I650" s="107">
        <v>0</v>
      </c>
      <c r="J650" s="107">
        <v>3</v>
      </c>
      <c r="K650" s="107">
        <v>0</v>
      </c>
      <c r="L650" s="107">
        <v>0</v>
      </c>
      <c r="M650" s="107">
        <v>0</v>
      </c>
      <c r="N650" s="107">
        <v>404198080</v>
      </c>
      <c r="O650" s="107">
        <v>1</v>
      </c>
    </row>
    <row r="651">
      <c r="A651" s="110">
        <v>2</v>
      </c>
      <c r="B651" s="110" t="s">
        <v>580</v>
      </c>
      <c r="C651" s="110" t="s">
        <v>581</v>
      </c>
      <c r="D651" s="110">
        <v>0</v>
      </c>
      <c r="E651" s="110">
        <v>0</v>
      </c>
      <c r="F651" s="110">
        <v>0</v>
      </c>
      <c r="G651" s="110"/>
      <c r="H651" s="110"/>
      <c r="I651" s="110"/>
      <c r="J651" s="110"/>
      <c r="K651" s="110"/>
      <c r="L651" s="110"/>
      <c r="M651" s="110"/>
      <c r="N651" s="110"/>
      <c r="O651" s="110"/>
      <c r="P651" s="110"/>
      <c r="Q651" s="110"/>
      <c r="R651" s="110"/>
      <c r="S651" s="110"/>
      <c r="T651" s="110"/>
      <c r="U651" s="110"/>
      <c r="V651" s="110"/>
      <c r="W651" s="110"/>
      <c r="X651" s="110"/>
      <c r="Y651" s="110"/>
      <c r="Z651" s="110"/>
      <c r="AA651" s="110"/>
      <c r="AB651" s="110"/>
      <c r="AC651" s="110"/>
      <c r="AD651" s="110"/>
      <c r="AE651" s="110"/>
      <c r="AF651" s="110"/>
      <c r="AG651" s="110"/>
      <c r="AH651" s="110"/>
      <c r="AI651" s="110"/>
      <c r="AJ651" s="110"/>
      <c r="AK651" s="110"/>
      <c r="AL651" s="110"/>
      <c r="AM651" s="110"/>
      <c r="AN651" s="110">
        <v>404198081</v>
      </c>
    </row>
    <row r="652">
      <c r="A652" s="110">
        <v>1</v>
      </c>
      <c r="B652" s="110" t="s">
        <v>582</v>
      </c>
      <c r="C652" s="110" t="s">
        <v>583</v>
      </c>
      <c r="D652" s="110">
        <v>2025</v>
      </c>
      <c r="E652" s="110">
        <v>3</v>
      </c>
      <c r="F652" s="110">
        <v>1</v>
      </c>
      <c r="G652" s="110">
        <v>1</v>
      </c>
      <c r="H652" s="110">
        <v>0</v>
      </c>
      <c r="I652" s="110">
        <v>2</v>
      </c>
      <c r="J652" s="110">
        <v>1</v>
      </c>
      <c r="K652" s="110">
        <v>1</v>
      </c>
      <c r="L652" s="110">
        <v>1</v>
      </c>
      <c r="M652" s="110">
        <v>1</v>
      </c>
      <c r="N652" s="110">
        <v>1</v>
      </c>
      <c r="O652" s="110">
        <v>1</v>
      </c>
      <c r="P652" s="110">
        <v>1</v>
      </c>
      <c r="Q652" s="110">
        <v>1</v>
      </c>
      <c r="R652" s="110" t="s">
        <v>270</v>
      </c>
      <c r="S652" s="110" t="s">
        <v>270</v>
      </c>
      <c r="T652" s="110" t="s">
        <v>270</v>
      </c>
      <c r="U652" s="110" t="s">
        <v>270</v>
      </c>
      <c r="V652" s="110" t="s">
        <v>270</v>
      </c>
      <c r="W652" s="110" t="s">
        <v>270</v>
      </c>
      <c r="X652" s="110" t="s">
        <v>270</v>
      </c>
      <c r="Y652" s="110" t="s">
        <v>270</v>
      </c>
      <c r="Z652" s="110" t="s">
        <v>270</v>
      </c>
      <c r="AA652" s="110" t="s">
        <v>270</v>
      </c>
      <c r="AB652" s="110"/>
      <c r="AC652" s="110"/>
      <c r="AD652" s="110"/>
      <c r="AE652" s="110"/>
      <c r="AF652" s="110"/>
      <c r="AG652" s="110"/>
      <c r="AH652" s="110"/>
      <c r="AI652" s="110"/>
      <c r="AJ652" s="110"/>
      <c r="AK652" s="110"/>
      <c r="AL652" s="110"/>
      <c r="AM652" s="110"/>
      <c r="AN652" s="110">
        <v>404198082</v>
      </c>
      <c r="AO652" s="110" t="s">
        <v>584</v>
      </c>
      <c r="AP652" s="110" t="s">
        <v>585</v>
      </c>
      <c r="AQ652" s="110">
        <v>45713</v>
      </c>
      <c r="AR652" s="110">
        <v>371</v>
      </c>
      <c r="AS652" s="110" t="s">
        <v>10</v>
      </c>
      <c r="AT652" s="110" t="s">
        <v>586</v>
      </c>
      <c r="AU652" s="110" t="s">
        <v>585</v>
      </c>
      <c r="AV652" s="110">
        <v>45343</v>
      </c>
      <c r="AW652" s="110">
        <v>24</v>
      </c>
      <c r="AX652" s="110" t="s">
        <v>12</v>
      </c>
    </row>
    <row r="656">
      <c r="A656">
        <v>65</v>
      </c>
      <c r="C656">
        <v>1</v>
      </c>
      <c r="D656">
        <v>0</v>
      </c>
      <c r="E656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267</v>
      </c>
      <c r="D1" t="s">
        <v>587</v>
      </c>
      <c r="F1">
        <v>0</v>
      </c>
      <c r="G1">
        <v>0</v>
      </c>
      <c r="H1">
        <v>0</v>
      </c>
      <c r="I1" t="s">
        <v>269</v>
      </c>
      <c r="J1" t="s">
        <v>270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A12" s="105">
        <v>1</v>
      </c>
      <c r="B12" s="105">
        <v>51</v>
      </c>
      <c r="C12" s="105">
        <v>0</v>
      </c>
      <c r="D12" s="105"/>
      <c r="E12" s="105">
        <v>0</v>
      </c>
      <c r="F12" s="105" t="s">
        <v>271</v>
      </c>
      <c r="G12" s="105" t="s">
        <v>272</v>
      </c>
      <c r="H12" s="105" t="s">
        <v>270</v>
      </c>
      <c r="I12" s="105">
        <v>0</v>
      </c>
      <c r="J12" s="105" t="s">
        <v>270</v>
      </c>
      <c r="K12" s="105">
        <v>0</v>
      </c>
      <c r="L12" s="105">
        <v>0</v>
      </c>
      <c r="M12" s="105">
        <v>523</v>
      </c>
      <c r="N12" s="105"/>
      <c r="O12" s="105">
        <v>0</v>
      </c>
      <c r="P12" s="105">
        <v>0</v>
      </c>
      <c r="Q12" s="105">
        <v>7</v>
      </c>
      <c r="R12" s="105">
        <v>0</v>
      </c>
      <c r="S12" s="105"/>
      <c r="T12" s="105">
        <v>4</v>
      </c>
      <c r="U12" s="105" t="s">
        <v>270</v>
      </c>
      <c r="V12" s="105">
        <v>0</v>
      </c>
      <c r="W12" s="105" t="s">
        <v>270</v>
      </c>
      <c r="X12" s="105" t="s">
        <v>270</v>
      </c>
      <c r="Y12" s="105" t="s">
        <v>270</v>
      </c>
      <c r="Z12" s="105" t="s">
        <v>270</v>
      </c>
      <c r="AA12" s="105" t="s">
        <v>270</v>
      </c>
      <c r="AB12" s="105" t="s">
        <v>273</v>
      </c>
      <c r="AC12" s="105" t="s">
        <v>274</v>
      </c>
      <c r="AD12" s="105" t="s">
        <v>275</v>
      </c>
      <c r="AE12" s="105" t="s">
        <v>276</v>
      </c>
      <c r="AF12" s="105" t="s">
        <v>270</v>
      </c>
      <c r="AG12" s="105" t="s">
        <v>270</v>
      </c>
      <c r="AH12" s="105" t="s">
        <v>270</v>
      </c>
      <c r="AI12" s="105" t="s">
        <v>270</v>
      </c>
      <c r="AJ12" s="105" t="s">
        <v>270</v>
      </c>
      <c r="AK12" s="105"/>
      <c r="AL12" s="105" t="s">
        <v>270</v>
      </c>
      <c r="AM12" s="105" t="s">
        <v>270</v>
      </c>
      <c r="AN12" s="105" t="s">
        <v>270</v>
      </c>
      <c r="AO12" s="105"/>
      <c r="AP12" s="105" t="s">
        <v>270</v>
      </c>
      <c r="AQ12" s="105" t="s">
        <v>270</v>
      </c>
      <c r="AR12" s="105" t="s">
        <v>270</v>
      </c>
      <c r="AS12" s="105"/>
      <c r="AT12" s="105"/>
      <c r="AU12" s="105"/>
      <c r="AV12" s="105"/>
      <c r="AW12" s="105"/>
      <c r="AX12" s="105" t="s">
        <v>270</v>
      </c>
      <c r="AY12" s="105" t="s">
        <v>270</v>
      </c>
      <c r="AZ12" s="105" t="s">
        <v>270</v>
      </c>
      <c r="BA12" s="105"/>
      <c r="BB12" s="105">
        <v>0</v>
      </c>
      <c r="BC12" s="105"/>
      <c r="BD12" s="105"/>
      <c r="BE12" s="105"/>
      <c r="BF12" s="105"/>
      <c r="BG12" s="105"/>
      <c r="BH12" s="105" t="s">
        <v>277</v>
      </c>
      <c r="BI12" s="105" t="s">
        <v>278</v>
      </c>
      <c r="BJ12" s="105">
        <v>1</v>
      </c>
      <c r="BK12" s="105">
        <v>1</v>
      </c>
      <c r="BL12" s="105">
        <v>0</v>
      </c>
      <c r="BM12" s="105">
        <v>0</v>
      </c>
      <c r="BN12" s="105">
        <v>1</v>
      </c>
      <c r="BO12" s="105">
        <v>0</v>
      </c>
      <c r="BP12" s="105">
        <v>6</v>
      </c>
      <c r="BQ12" s="105">
        <v>2</v>
      </c>
      <c r="BR12" s="105">
        <v>1</v>
      </c>
      <c r="BS12" s="105">
        <v>0</v>
      </c>
      <c r="BT12" s="105">
        <v>0</v>
      </c>
      <c r="BU12" s="105">
        <v>0</v>
      </c>
      <c r="BV12" s="105">
        <v>1</v>
      </c>
      <c r="BW12" s="105">
        <v>0</v>
      </c>
      <c r="BX12" s="105">
        <v>0</v>
      </c>
      <c r="BY12" s="105" t="s">
        <v>279</v>
      </c>
      <c r="BZ12" s="105" t="s">
        <v>280</v>
      </c>
      <c r="CA12" s="105" t="s">
        <v>281</v>
      </c>
      <c r="CB12" s="105" t="s">
        <v>281</v>
      </c>
      <c r="CC12" s="105" t="s">
        <v>281</v>
      </c>
      <c r="CD12" s="105" t="s">
        <v>281</v>
      </c>
      <c r="CE12" s="105" t="s">
        <v>282</v>
      </c>
      <c r="CF12" s="105">
        <v>0</v>
      </c>
      <c r="CG12" s="105">
        <v>0</v>
      </c>
      <c r="CH12" s="105">
        <v>487096330</v>
      </c>
      <c r="CI12" s="105" t="s">
        <v>270</v>
      </c>
      <c r="CJ12" s="105" t="s">
        <v>270</v>
      </c>
      <c r="CK12" s="105">
        <v>16</v>
      </c>
      <c r="CL12" s="105"/>
      <c r="CM12" s="105"/>
      <c r="CN12" s="105"/>
      <c r="CO12" s="105"/>
      <c r="CP12" s="105"/>
      <c r="CQ12" s="105" t="s">
        <v>283</v>
      </c>
      <c r="CR12" s="105" t="s">
        <v>284</v>
      </c>
      <c r="CS12" s="105">
        <v>45695</v>
      </c>
      <c r="CT12" s="105">
        <v>508</v>
      </c>
      <c r="CU12" s="105">
        <v>13</v>
      </c>
      <c r="CV12" s="105" t="s">
        <v>285</v>
      </c>
      <c r="CW12" s="105"/>
      <c r="CX12" s="105"/>
      <c r="CY12" s="105">
        <v>0</v>
      </c>
      <c r="CZ12" s="105" t="s">
        <v>270</v>
      </c>
      <c r="DA12" s="105" t="s">
        <v>270</v>
      </c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5"/>
      <c r="EC12" s="105">
        <v>0</v>
      </c>
    </row>
    <row r="14">
      <c r="A14" s="105">
        <v>22</v>
      </c>
      <c r="B14" s="105">
        <v>1</v>
      </c>
      <c r="C14" s="105">
        <v>0</v>
      </c>
      <c r="D14" s="105">
        <v>404198080</v>
      </c>
      <c r="E14" s="105">
        <v>0</v>
      </c>
      <c r="F14" s="105">
        <v>2</v>
      </c>
      <c r="G14" s="105">
        <v>1</v>
      </c>
      <c r="H14" s="105"/>
      <c r="I14" s="105"/>
      <c r="J14" s="105"/>
      <c r="K14" s="105"/>
      <c r="L14" s="105"/>
      <c r="M14" s="105"/>
      <c r="N14" s="105"/>
      <c r="O14" s="105"/>
    </row>
    <row r="16">
      <c r="A16" s="111">
        <v>3</v>
      </c>
      <c r="B16" s="111">
        <v>1</v>
      </c>
      <c r="C16" s="111" t="s">
        <v>588</v>
      </c>
      <c r="D16" s="111" t="s">
        <v>589</v>
      </c>
      <c r="E16" s="112">
        <f>ROUND((Source!F558)/1000,2)</f>
        <v>673.47000000000003</v>
      </c>
      <c r="F16" s="112">
        <f>ROUND((Source!F559)/1000,2)</f>
        <v>492.59000000000003</v>
      </c>
      <c r="G16" s="112">
        <f>ROUND((Source!F550)/1000,2)</f>
        <v>0</v>
      </c>
      <c r="H16" s="112">
        <f>ROUND((Source!F560)/1000+(Source!F561)/1000,2)</f>
        <v>0</v>
      </c>
      <c r="I16" s="112">
        <f>E16+F16+G16+H16</f>
        <v>1166.0599999999999</v>
      </c>
      <c r="J16" s="112">
        <f>ROUND((Source!F556+Source!F555)/1000,2)</f>
        <v>372.60000000000002</v>
      </c>
      <c r="K16" s="112">
        <v>933.12</v>
      </c>
      <c r="L16" s="112">
        <v>0</v>
      </c>
      <c r="M16" s="112">
        <v>0</v>
      </c>
      <c r="N16" s="112">
        <f>I16+L16+M16</f>
        <v>1166.0599999999999</v>
      </c>
      <c r="AI16" s="111">
        <v>0</v>
      </c>
      <c r="AJ16" s="111">
        <v>-1</v>
      </c>
      <c r="AK16" s="111" t="s">
        <v>270</v>
      </c>
      <c r="AL16" s="111" t="s">
        <v>270</v>
      </c>
      <c r="AM16" s="111" t="s">
        <v>270</v>
      </c>
      <c r="AN16" s="111">
        <v>0</v>
      </c>
      <c r="AO16" s="111" t="s">
        <v>270</v>
      </c>
      <c r="AP16" s="111" t="s">
        <v>270</v>
      </c>
      <c r="AT16" s="112">
        <v>658549.54000000004</v>
      </c>
      <c r="AU16" s="112">
        <v>274568.40999999997</v>
      </c>
      <c r="AV16" s="112">
        <v>0</v>
      </c>
      <c r="AW16" s="112">
        <v>0</v>
      </c>
      <c r="AX16" s="112">
        <v>0</v>
      </c>
      <c r="AY16" s="112">
        <v>11383.330000000002</v>
      </c>
      <c r="AZ16" s="112">
        <v>6406.4099999999999</v>
      </c>
      <c r="BA16" s="112">
        <v>366191.39000000001</v>
      </c>
      <c r="BB16" s="112">
        <v>673471.51000000001</v>
      </c>
      <c r="BC16" s="112">
        <v>492589.41999999998</v>
      </c>
      <c r="BD16" s="112">
        <v>0</v>
      </c>
      <c r="BE16" s="112">
        <v>0</v>
      </c>
      <c r="BF16" s="112">
        <v>849.33281280000006</v>
      </c>
      <c r="BG16" s="112">
        <v>11.6830336</v>
      </c>
      <c r="BH16" s="112">
        <v>0</v>
      </c>
      <c r="BI16" s="112">
        <v>342107.21999999997</v>
      </c>
      <c r="BJ16" s="112">
        <v>165404.17000000001</v>
      </c>
      <c r="BK16" s="112">
        <v>1166060.9299999999</v>
      </c>
    </row>
    <row r="18">
      <c r="A18">
        <v>51</v>
      </c>
      <c r="E18">
        <v>673.47000000000003</v>
      </c>
      <c r="F18">
        <v>492.58999999999997</v>
      </c>
      <c r="G18">
        <v>0</v>
      </c>
      <c r="H18">
        <v>0</v>
      </c>
      <c r="I18">
        <v>1166.0599999999999</v>
      </c>
      <c r="J18">
        <v>372.60000000000002</v>
      </c>
      <c r="K18">
        <v>933.12</v>
      </c>
      <c r="L18">
        <v>0</v>
      </c>
      <c r="M18">
        <v>0</v>
      </c>
      <c r="N18">
        <v>1166.0599999999999</v>
      </c>
    </row>
    <row r="20">
      <c r="A20" s="108">
        <v>50</v>
      </c>
      <c r="B20" s="108">
        <v>0</v>
      </c>
      <c r="C20" s="108">
        <v>0</v>
      </c>
      <c r="D20" s="108">
        <v>1</v>
      </c>
      <c r="E20" s="108">
        <v>201</v>
      </c>
      <c r="F20" s="108">
        <v>658549.54000000004</v>
      </c>
      <c r="G20" s="108" t="s">
        <v>359</v>
      </c>
      <c r="H20" s="108" t="s">
        <v>360</v>
      </c>
      <c r="I20" s="108"/>
      <c r="J20" s="108"/>
      <c r="K20" s="108">
        <v>201</v>
      </c>
      <c r="L20" s="108">
        <v>1</v>
      </c>
      <c r="M20" s="108">
        <v>3</v>
      </c>
      <c r="N20" s="108" t="s">
        <v>270</v>
      </c>
      <c r="O20" s="108">
        <v>2</v>
      </c>
      <c r="P20" s="108"/>
    </row>
    <row r="21">
      <c r="A21" s="108">
        <v>50</v>
      </c>
      <c r="B21" s="108">
        <v>0</v>
      </c>
      <c r="C21" s="108">
        <v>0</v>
      </c>
      <c r="D21" s="108">
        <v>1</v>
      </c>
      <c r="E21" s="108">
        <v>202</v>
      </c>
      <c r="F21" s="108">
        <v>274568.40999999997</v>
      </c>
      <c r="G21" s="108" t="s">
        <v>361</v>
      </c>
      <c r="H21" s="108" t="s">
        <v>362</v>
      </c>
      <c r="I21" s="108"/>
      <c r="J21" s="108"/>
      <c r="K21" s="108">
        <v>202</v>
      </c>
      <c r="L21" s="108">
        <v>2</v>
      </c>
      <c r="M21" s="108">
        <v>3</v>
      </c>
      <c r="N21" s="108" t="s">
        <v>270</v>
      </c>
      <c r="O21" s="108">
        <v>2</v>
      </c>
      <c r="P21" s="108"/>
    </row>
    <row r="22">
      <c r="A22" s="108">
        <v>50</v>
      </c>
      <c r="B22" s="108">
        <v>0</v>
      </c>
      <c r="C22" s="108">
        <v>0</v>
      </c>
      <c r="D22" s="108">
        <v>1</v>
      </c>
      <c r="E22" s="108">
        <v>222</v>
      </c>
      <c r="F22" s="108">
        <v>0</v>
      </c>
      <c r="G22" s="108" t="s">
        <v>363</v>
      </c>
      <c r="H22" s="108" t="s">
        <v>364</v>
      </c>
      <c r="I22" s="108"/>
      <c r="J22" s="108"/>
      <c r="K22" s="108">
        <v>222</v>
      </c>
      <c r="L22" s="108">
        <v>3</v>
      </c>
      <c r="M22" s="108">
        <v>3</v>
      </c>
      <c r="N22" s="108" t="s">
        <v>270</v>
      </c>
      <c r="O22" s="108">
        <v>2</v>
      </c>
      <c r="P22" s="108"/>
    </row>
    <row r="23">
      <c r="A23" s="108">
        <v>50</v>
      </c>
      <c r="B23" s="108">
        <v>0</v>
      </c>
      <c r="C23" s="108">
        <v>0</v>
      </c>
      <c r="D23" s="108">
        <v>1</v>
      </c>
      <c r="E23" s="108">
        <v>225</v>
      </c>
      <c r="F23" s="108">
        <v>274568.40999999997</v>
      </c>
      <c r="G23" s="108" t="s">
        <v>365</v>
      </c>
      <c r="H23" s="108" t="s">
        <v>366</v>
      </c>
      <c r="I23" s="108"/>
      <c r="J23" s="108"/>
      <c r="K23" s="108">
        <v>225</v>
      </c>
      <c r="L23" s="108">
        <v>4</v>
      </c>
      <c r="M23" s="108">
        <v>3</v>
      </c>
      <c r="N23" s="108" t="s">
        <v>270</v>
      </c>
      <c r="O23" s="108">
        <v>2</v>
      </c>
      <c r="P23" s="108"/>
    </row>
    <row r="24">
      <c r="A24" s="108">
        <v>50</v>
      </c>
      <c r="B24" s="108">
        <v>0</v>
      </c>
      <c r="C24" s="108">
        <v>0</v>
      </c>
      <c r="D24" s="108">
        <v>1</v>
      </c>
      <c r="E24" s="108">
        <v>226</v>
      </c>
      <c r="F24" s="108">
        <v>274568.40999999997</v>
      </c>
      <c r="G24" s="108" t="s">
        <v>367</v>
      </c>
      <c r="H24" s="108" t="s">
        <v>368</v>
      </c>
      <c r="I24" s="108"/>
      <c r="J24" s="108"/>
      <c r="K24" s="108">
        <v>226</v>
      </c>
      <c r="L24" s="108">
        <v>5</v>
      </c>
      <c r="M24" s="108">
        <v>3</v>
      </c>
      <c r="N24" s="108" t="s">
        <v>270</v>
      </c>
      <c r="O24" s="108">
        <v>2</v>
      </c>
      <c r="P24" s="108"/>
    </row>
    <row r="25">
      <c r="A25" s="108">
        <v>50</v>
      </c>
      <c r="B25" s="108">
        <v>0</v>
      </c>
      <c r="C25" s="108">
        <v>0</v>
      </c>
      <c r="D25" s="108">
        <v>1</v>
      </c>
      <c r="E25" s="108">
        <v>227</v>
      </c>
      <c r="F25" s="108">
        <v>0</v>
      </c>
      <c r="G25" s="108" t="s">
        <v>369</v>
      </c>
      <c r="H25" s="108" t="s">
        <v>370</v>
      </c>
      <c r="I25" s="108"/>
      <c r="J25" s="108"/>
      <c r="K25" s="108">
        <v>227</v>
      </c>
      <c r="L25" s="108">
        <v>6</v>
      </c>
      <c r="M25" s="108">
        <v>3</v>
      </c>
      <c r="N25" s="108" t="s">
        <v>270</v>
      </c>
      <c r="O25" s="108">
        <v>2</v>
      </c>
      <c r="P25" s="108"/>
    </row>
    <row r="26">
      <c r="A26" s="108">
        <v>50</v>
      </c>
      <c r="B26" s="108">
        <v>0</v>
      </c>
      <c r="C26" s="108">
        <v>0</v>
      </c>
      <c r="D26" s="108">
        <v>1</v>
      </c>
      <c r="E26" s="108">
        <v>228</v>
      </c>
      <c r="F26" s="108">
        <v>274568.40999999997</v>
      </c>
      <c r="G26" s="108" t="s">
        <v>371</v>
      </c>
      <c r="H26" s="108" t="s">
        <v>372</v>
      </c>
      <c r="I26" s="108"/>
      <c r="J26" s="108"/>
      <c r="K26" s="108">
        <v>228</v>
      </c>
      <c r="L26" s="108">
        <v>7</v>
      </c>
      <c r="M26" s="108">
        <v>3</v>
      </c>
      <c r="N26" s="108" t="s">
        <v>270</v>
      </c>
      <c r="O26" s="108">
        <v>2</v>
      </c>
      <c r="P26" s="108"/>
    </row>
    <row r="27">
      <c r="A27" s="108">
        <v>50</v>
      </c>
      <c r="B27" s="108">
        <v>0</v>
      </c>
      <c r="C27" s="108">
        <v>0</v>
      </c>
      <c r="D27" s="108">
        <v>1</v>
      </c>
      <c r="E27" s="108">
        <v>216</v>
      </c>
      <c r="F27" s="108">
        <v>0</v>
      </c>
      <c r="G27" s="108" t="s">
        <v>373</v>
      </c>
      <c r="H27" s="108" t="s">
        <v>374</v>
      </c>
      <c r="I27" s="108"/>
      <c r="J27" s="108"/>
      <c r="K27" s="108">
        <v>216</v>
      </c>
      <c r="L27" s="108">
        <v>8</v>
      </c>
      <c r="M27" s="108">
        <v>3</v>
      </c>
      <c r="N27" s="108" t="s">
        <v>270</v>
      </c>
      <c r="O27" s="108">
        <v>2</v>
      </c>
      <c r="P27" s="108"/>
    </row>
    <row r="28">
      <c r="A28" s="108">
        <v>50</v>
      </c>
      <c r="B28" s="108">
        <v>0</v>
      </c>
      <c r="C28" s="108">
        <v>0</v>
      </c>
      <c r="D28" s="108">
        <v>1</v>
      </c>
      <c r="E28" s="108">
        <v>223</v>
      </c>
      <c r="F28" s="108">
        <v>0</v>
      </c>
      <c r="G28" s="108" t="s">
        <v>375</v>
      </c>
      <c r="H28" s="108" t="s">
        <v>376</v>
      </c>
      <c r="I28" s="108"/>
      <c r="J28" s="108"/>
      <c r="K28" s="108">
        <v>223</v>
      </c>
      <c r="L28" s="108">
        <v>9</v>
      </c>
      <c r="M28" s="108">
        <v>3</v>
      </c>
      <c r="N28" s="108" t="s">
        <v>270</v>
      </c>
      <c r="O28" s="108">
        <v>2</v>
      </c>
      <c r="P28" s="108"/>
    </row>
    <row r="29">
      <c r="A29" s="108">
        <v>50</v>
      </c>
      <c r="B29" s="108">
        <v>0</v>
      </c>
      <c r="C29" s="108">
        <v>0</v>
      </c>
      <c r="D29" s="108">
        <v>1</v>
      </c>
      <c r="E29" s="108">
        <v>229</v>
      </c>
      <c r="F29" s="108">
        <v>0</v>
      </c>
      <c r="G29" s="108" t="s">
        <v>377</v>
      </c>
      <c r="H29" s="108" t="s">
        <v>378</v>
      </c>
      <c r="I29" s="108"/>
      <c r="J29" s="108"/>
      <c r="K29" s="108">
        <v>229</v>
      </c>
      <c r="L29" s="108">
        <v>10</v>
      </c>
      <c r="M29" s="108">
        <v>3</v>
      </c>
      <c r="N29" s="108" t="s">
        <v>270</v>
      </c>
      <c r="O29" s="108">
        <v>2</v>
      </c>
      <c r="P29" s="108"/>
    </row>
    <row r="30">
      <c r="A30" s="108">
        <v>50</v>
      </c>
      <c r="B30" s="108">
        <v>0</v>
      </c>
      <c r="C30" s="108">
        <v>0</v>
      </c>
      <c r="D30" s="108">
        <v>1</v>
      </c>
      <c r="E30" s="108">
        <v>203</v>
      </c>
      <c r="F30" s="108">
        <v>11383.330000000002</v>
      </c>
      <c r="G30" s="108" t="s">
        <v>379</v>
      </c>
      <c r="H30" s="108" t="s">
        <v>380</v>
      </c>
      <c r="I30" s="108"/>
      <c r="J30" s="108"/>
      <c r="K30" s="108">
        <v>203</v>
      </c>
      <c r="L30" s="108">
        <v>11</v>
      </c>
      <c r="M30" s="108">
        <v>3</v>
      </c>
      <c r="N30" s="108" t="s">
        <v>270</v>
      </c>
      <c r="O30" s="108">
        <v>2</v>
      </c>
      <c r="P30" s="108"/>
    </row>
    <row r="31">
      <c r="A31" s="108">
        <v>50</v>
      </c>
      <c r="B31" s="108">
        <v>0</v>
      </c>
      <c r="C31" s="108">
        <v>0</v>
      </c>
      <c r="D31" s="108">
        <v>1</v>
      </c>
      <c r="E31" s="108">
        <v>231</v>
      </c>
      <c r="F31" s="108">
        <v>0</v>
      </c>
      <c r="G31" s="108" t="s">
        <v>381</v>
      </c>
      <c r="H31" s="108" t="s">
        <v>382</v>
      </c>
      <c r="I31" s="108"/>
      <c r="J31" s="108"/>
      <c r="K31" s="108">
        <v>231</v>
      </c>
      <c r="L31" s="108">
        <v>12</v>
      </c>
      <c r="M31" s="108">
        <v>3</v>
      </c>
      <c r="N31" s="108" t="s">
        <v>270</v>
      </c>
      <c r="O31" s="108">
        <v>2</v>
      </c>
      <c r="P31" s="108"/>
    </row>
    <row r="32">
      <c r="A32" s="108">
        <v>50</v>
      </c>
      <c r="B32" s="108">
        <v>0</v>
      </c>
      <c r="C32" s="108">
        <v>0</v>
      </c>
      <c r="D32" s="108">
        <v>1</v>
      </c>
      <c r="E32" s="108">
        <v>204</v>
      </c>
      <c r="F32" s="108">
        <v>6406.4100000000008</v>
      </c>
      <c r="G32" s="108" t="s">
        <v>383</v>
      </c>
      <c r="H32" s="108" t="s">
        <v>384</v>
      </c>
      <c r="I32" s="108"/>
      <c r="J32" s="108"/>
      <c r="K32" s="108">
        <v>204</v>
      </c>
      <c r="L32" s="108">
        <v>13</v>
      </c>
      <c r="M32" s="108">
        <v>3</v>
      </c>
      <c r="N32" s="108" t="s">
        <v>270</v>
      </c>
      <c r="O32" s="108">
        <v>2</v>
      </c>
      <c r="P32" s="108"/>
    </row>
    <row r="33">
      <c r="A33" s="108">
        <v>50</v>
      </c>
      <c r="B33" s="108">
        <v>0</v>
      </c>
      <c r="C33" s="108">
        <v>0</v>
      </c>
      <c r="D33" s="108">
        <v>1</v>
      </c>
      <c r="E33" s="108">
        <v>205</v>
      </c>
      <c r="F33" s="108">
        <v>366191.39000000001</v>
      </c>
      <c r="G33" s="108" t="s">
        <v>385</v>
      </c>
      <c r="H33" s="108" t="s">
        <v>386</v>
      </c>
      <c r="I33" s="108"/>
      <c r="J33" s="108"/>
      <c r="K33" s="108">
        <v>205</v>
      </c>
      <c r="L33" s="108">
        <v>14</v>
      </c>
      <c r="M33" s="108">
        <v>3</v>
      </c>
      <c r="N33" s="108" t="s">
        <v>270</v>
      </c>
      <c r="O33" s="108">
        <v>2</v>
      </c>
      <c r="P33" s="108"/>
    </row>
    <row r="34">
      <c r="A34" s="108">
        <v>50</v>
      </c>
      <c r="B34" s="108">
        <v>0</v>
      </c>
      <c r="C34" s="108">
        <v>0</v>
      </c>
      <c r="D34" s="108">
        <v>1</v>
      </c>
      <c r="E34" s="108">
        <v>232</v>
      </c>
      <c r="F34" s="108">
        <v>0</v>
      </c>
      <c r="G34" s="108" t="s">
        <v>387</v>
      </c>
      <c r="H34" s="108" t="s">
        <v>388</v>
      </c>
      <c r="I34" s="108"/>
      <c r="J34" s="108"/>
      <c r="K34" s="108">
        <v>232</v>
      </c>
      <c r="L34" s="108">
        <v>15</v>
      </c>
      <c r="M34" s="108">
        <v>3</v>
      </c>
      <c r="N34" s="108" t="s">
        <v>270</v>
      </c>
      <c r="O34" s="108">
        <v>2</v>
      </c>
      <c r="P34" s="108"/>
    </row>
    <row r="35">
      <c r="A35" s="108">
        <v>50</v>
      </c>
      <c r="B35" s="108">
        <v>0</v>
      </c>
      <c r="C35" s="108">
        <v>0</v>
      </c>
      <c r="D35" s="108">
        <v>1</v>
      </c>
      <c r="E35" s="108">
        <v>214</v>
      </c>
      <c r="F35" s="108">
        <v>673471.51000000001</v>
      </c>
      <c r="G35" s="108" t="s">
        <v>389</v>
      </c>
      <c r="H35" s="108" t="s">
        <v>390</v>
      </c>
      <c r="I35" s="108"/>
      <c r="J35" s="108"/>
      <c r="K35" s="108">
        <v>214</v>
      </c>
      <c r="L35" s="108">
        <v>16</v>
      </c>
      <c r="M35" s="108">
        <v>3</v>
      </c>
      <c r="N35" s="108" t="s">
        <v>270</v>
      </c>
      <c r="O35" s="108">
        <v>2</v>
      </c>
      <c r="P35" s="108"/>
    </row>
    <row r="36">
      <c r="A36" s="108">
        <v>50</v>
      </c>
      <c r="B36" s="108">
        <v>0</v>
      </c>
      <c r="C36" s="108">
        <v>0</v>
      </c>
      <c r="D36" s="108">
        <v>1</v>
      </c>
      <c r="E36" s="108">
        <v>215</v>
      </c>
      <c r="F36" s="108">
        <v>492589.41999999998</v>
      </c>
      <c r="G36" s="108" t="s">
        <v>391</v>
      </c>
      <c r="H36" s="108" t="s">
        <v>392</v>
      </c>
      <c r="I36" s="108"/>
      <c r="J36" s="108"/>
      <c r="K36" s="108">
        <v>215</v>
      </c>
      <c r="L36" s="108">
        <v>17</v>
      </c>
      <c r="M36" s="108">
        <v>3</v>
      </c>
      <c r="N36" s="108" t="s">
        <v>270</v>
      </c>
      <c r="O36" s="108">
        <v>2</v>
      </c>
      <c r="P36" s="108"/>
    </row>
    <row r="37">
      <c r="A37" s="108">
        <v>50</v>
      </c>
      <c r="B37" s="108">
        <v>0</v>
      </c>
      <c r="C37" s="108">
        <v>0</v>
      </c>
      <c r="D37" s="108">
        <v>1</v>
      </c>
      <c r="E37" s="108">
        <v>217</v>
      </c>
      <c r="F37" s="108">
        <v>0</v>
      </c>
      <c r="G37" s="108" t="s">
        <v>393</v>
      </c>
      <c r="H37" s="108" t="s">
        <v>394</v>
      </c>
      <c r="I37" s="108"/>
      <c r="J37" s="108"/>
      <c r="K37" s="108">
        <v>217</v>
      </c>
      <c r="L37" s="108">
        <v>18</v>
      </c>
      <c r="M37" s="108">
        <v>3</v>
      </c>
      <c r="N37" s="108" t="s">
        <v>270</v>
      </c>
      <c r="O37" s="108">
        <v>2</v>
      </c>
      <c r="P37" s="108"/>
    </row>
    <row r="38">
      <c r="A38" s="108">
        <v>50</v>
      </c>
      <c r="B38" s="108">
        <v>0</v>
      </c>
      <c r="C38" s="108">
        <v>0</v>
      </c>
      <c r="D38" s="108">
        <v>1</v>
      </c>
      <c r="E38" s="108">
        <v>230</v>
      </c>
      <c r="F38" s="108">
        <v>0</v>
      </c>
      <c r="G38" s="108" t="s">
        <v>395</v>
      </c>
      <c r="H38" s="108" t="s">
        <v>396</v>
      </c>
      <c r="I38" s="108"/>
      <c r="J38" s="108"/>
      <c r="K38" s="108">
        <v>230</v>
      </c>
      <c r="L38" s="108">
        <v>19</v>
      </c>
      <c r="M38" s="108">
        <v>3</v>
      </c>
      <c r="N38" s="108" t="s">
        <v>270</v>
      </c>
      <c r="O38" s="108">
        <v>2</v>
      </c>
      <c r="P38" s="108"/>
    </row>
    <row r="39">
      <c r="A39" s="108">
        <v>50</v>
      </c>
      <c r="B39" s="108">
        <v>0</v>
      </c>
      <c r="C39" s="108">
        <v>0</v>
      </c>
      <c r="D39" s="108">
        <v>1</v>
      </c>
      <c r="E39" s="108">
        <v>206</v>
      </c>
      <c r="F39" s="108">
        <v>0</v>
      </c>
      <c r="G39" s="108" t="s">
        <v>397</v>
      </c>
      <c r="H39" s="108" t="s">
        <v>398</v>
      </c>
      <c r="I39" s="108"/>
      <c r="J39" s="108"/>
      <c r="K39" s="108">
        <v>206</v>
      </c>
      <c r="L39" s="108">
        <v>20</v>
      </c>
      <c r="M39" s="108">
        <v>3</v>
      </c>
      <c r="N39" s="108" t="s">
        <v>270</v>
      </c>
      <c r="O39" s="108">
        <v>2</v>
      </c>
      <c r="P39" s="108"/>
    </row>
    <row r="40">
      <c r="A40" s="108">
        <v>50</v>
      </c>
      <c r="B40" s="108">
        <v>0</v>
      </c>
      <c r="C40" s="108">
        <v>0</v>
      </c>
      <c r="D40" s="108">
        <v>1</v>
      </c>
      <c r="E40" s="108">
        <v>207</v>
      </c>
      <c r="F40" s="108">
        <v>849.33281280000006</v>
      </c>
      <c r="G40" s="108" t="s">
        <v>399</v>
      </c>
      <c r="H40" s="108" t="s">
        <v>400</v>
      </c>
      <c r="I40" s="108"/>
      <c r="J40" s="108"/>
      <c r="K40" s="108">
        <v>207</v>
      </c>
      <c r="L40" s="108">
        <v>21</v>
      </c>
      <c r="M40" s="108">
        <v>3</v>
      </c>
      <c r="N40" s="108" t="s">
        <v>270</v>
      </c>
      <c r="O40" s="108">
        <v>-1</v>
      </c>
      <c r="P40" s="108"/>
    </row>
    <row r="41">
      <c r="A41" s="108">
        <v>50</v>
      </c>
      <c r="B41" s="108">
        <v>0</v>
      </c>
      <c r="C41" s="108">
        <v>0</v>
      </c>
      <c r="D41" s="108">
        <v>1</v>
      </c>
      <c r="E41" s="108">
        <v>208</v>
      </c>
      <c r="F41" s="108">
        <v>11.6830336</v>
      </c>
      <c r="G41" s="108" t="s">
        <v>401</v>
      </c>
      <c r="H41" s="108" t="s">
        <v>402</v>
      </c>
      <c r="I41" s="108"/>
      <c r="J41" s="108"/>
      <c r="K41" s="108">
        <v>208</v>
      </c>
      <c r="L41" s="108">
        <v>22</v>
      </c>
      <c r="M41" s="108">
        <v>3</v>
      </c>
      <c r="N41" s="108" t="s">
        <v>270</v>
      </c>
      <c r="O41" s="108">
        <v>-1</v>
      </c>
      <c r="P41" s="108"/>
    </row>
    <row r="42">
      <c r="A42" s="108">
        <v>50</v>
      </c>
      <c r="B42" s="108">
        <v>0</v>
      </c>
      <c r="C42" s="108">
        <v>0</v>
      </c>
      <c r="D42" s="108">
        <v>1</v>
      </c>
      <c r="E42" s="108">
        <v>209</v>
      </c>
      <c r="F42" s="108">
        <v>0</v>
      </c>
      <c r="G42" s="108" t="s">
        <v>403</v>
      </c>
      <c r="H42" s="108" t="s">
        <v>404</v>
      </c>
      <c r="I42" s="108"/>
      <c r="J42" s="108"/>
      <c r="K42" s="108">
        <v>209</v>
      </c>
      <c r="L42" s="108">
        <v>23</v>
      </c>
      <c r="M42" s="108">
        <v>3</v>
      </c>
      <c r="N42" s="108" t="s">
        <v>270</v>
      </c>
      <c r="O42" s="108">
        <v>2</v>
      </c>
      <c r="P42" s="108"/>
    </row>
    <row r="43">
      <c r="A43" s="108">
        <v>50</v>
      </c>
      <c r="B43" s="108">
        <v>0</v>
      </c>
      <c r="C43" s="108">
        <v>0</v>
      </c>
      <c r="D43" s="108">
        <v>1</v>
      </c>
      <c r="E43" s="108">
        <v>233</v>
      </c>
      <c r="F43" s="108">
        <v>0</v>
      </c>
      <c r="G43" s="108" t="s">
        <v>405</v>
      </c>
      <c r="H43" s="108" t="s">
        <v>406</v>
      </c>
      <c r="I43" s="108"/>
      <c r="J43" s="108"/>
      <c r="K43" s="108">
        <v>233</v>
      </c>
      <c r="L43" s="108">
        <v>24</v>
      </c>
      <c r="M43" s="108">
        <v>3</v>
      </c>
      <c r="N43" s="108" t="s">
        <v>270</v>
      </c>
      <c r="O43" s="108">
        <v>2</v>
      </c>
      <c r="P43" s="108"/>
    </row>
    <row r="44">
      <c r="A44" s="108">
        <v>50</v>
      </c>
      <c r="B44" s="108">
        <v>0</v>
      </c>
      <c r="C44" s="108">
        <v>0</v>
      </c>
      <c r="D44" s="108">
        <v>1</v>
      </c>
      <c r="E44" s="108">
        <v>210</v>
      </c>
      <c r="F44" s="108">
        <v>342107.21999999997</v>
      </c>
      <c r="G44" s="108" t="s">
        <v>407</v>
      </c>
      <c r="H44" s="108" t="s">
        <v>408</v>
      </c>
      <c r="I44" s="108"/>
      <c r="J44" s="108"/>
      <c r="K44" s="108">
        <v>210</v>
      </c>
      <c r="L44" s="108">
        <v>25</v>
      </c>
      <c r="M44" s="108">
        <v>3</v>
      </c>
      <c r="N44" s="108" t="s">
        <v>270</v>
      </c>
      <c r="O44" s="108">
        <v>2</v>
      </c>
      <c r="P44" s="108"/>
    </row>
    <row r="45">
      <c r="A45" s="108">
        <v>50</v>
      </c>
      <c r="B45" s="108">
        <v>0</v>
      </c>
      <c r="C45" s="108">
        <v>0</v>
      </c>
      <c r="D45" s="108">
        <v>1</v>
      </c>
      <c r="E45" s="108">
        <v>211</v>
      </c>
      <c r="F45" s="108">
        <v>165404.17000000001</v>
      </c>
      <c r="G45" s="108" t="s">
        <v>409</v>
      </c>
      <c r="H45" s="108" t="s">
        <v>410</v>
      </c>
      <c r="I45" s="108"/>
      <c r="J45" s="108"/>
      <c r="K45" s="108">
        <v>211</v>
      </c>
      <c r="L45" s="108">
        <v>26</v>
      </c>
      <c r="M45" s="108">
        <v>3</v>
      </c>
      <c r="N45" s="108" t="s">
        <v>270</v>
      </c>
      <c r="O45" s="108">
        <v>2</v>
      </c>
      <c r="P45" s="108"/>
    </row>
    <row r="46">
      <c r="A46" s="108">
        <v>50</v>
      </c>
      <c r="B46" s="108">
        <v>0</v>
      </c>
      <c r="C46" s="108">
        <v>0</v>
      </c>
      <c r="D46" s="108">
        <v>1</v>
      </c>
      <c r="E46" s="108">
        <v>224</v>
      </c>
      <c r="F46" s="108">
        <v>1166060.9299999999</v>
      </c>
      <c r="G46" s="108" t="s">
        <v>411</v>
      </c>
      <c r="H46" s="108" t="s">
        <v>412</v>
      </c>
      <c r="I46" s="108"/>
      <c r="J46" s="108"/>
      <c r="K46" s="108">
        <v>224</v>
      </c>
      <c r="L46" s="108">
        <v>27</v>
      </c>
      <c r="M46" s="108">
        <v>3</v>
      </c>
      <c r="N46" s="108" t="s">
        <v>270</v>
      </c>
      <c r="O46" s="108">
        <v>2</v>
      </c>
      <c r="P46" s="108"/>
    </row>
    <row r="48">
      <c r="A48">
        <v>-1</v>
      </c>
    </row>
    <row r="51">
      <c r="A51" s="107">
        <v>75</v>
      </c>
      <c r="B51" s="107" t="s">
        <v>579</v>
      </c>
      <c r="C51" s="107">
        <v>2025</v>
      </c>
      <c r="D51" s="107">
        <v>0</v>
      </c>
      <c r="E51" s="107">
        <v>3</v>
      </c>
      <c r="F51" s="107">
        <v>1</v>
      </c>
      <c r="G51" s="107">
        <v>0</v>
      </c>
      <c r="H51" s="107">
        <v>1</v>
      </c>
      <c r="I51" s="107">
        <v>0</v>
      </c>
      <c r="J51" s="107">
        <v>3</v>
      </c>
      <c r="K51" s="107">
        <v>0</v>
      </c>
      <c r="L51" s="107">
        <v>0</v>
      </c>
      <c r="M51" s="107">
        <v>0</v>
      </c>
      <c r="N51" s="107">
        <v>404198080</v>
      </c>
      <c r="O51" s="107">
        <v>1</v>
      </c>
    </row>
    <row r="52">
      <c r="A52" s="110">
        <v>2</v>
      </c>
      <c r="B52" s="110" t="s">
        <v>580</v>
      </c>
      <c r="C52" s="110" t="s">
        <v>581</v>
      </c>
      <c r="D52" s="110">
        <v>0</v>
      </c>
      <c r="E52" s="110">
        <v>0</v>
      </c>
      <c r="F52" s="110">
        <v>0</v>
      </c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>
        <v>404198081</v>
      </c>
    </row>
    <row r="53">
      <c r="A53" s="110">
        <v>1</v>
      </c>
      <c r="B53" s="110" t="s">
        <v>582</v>
      </c>
      <c r="C53" s="110" t="s">
        <v>583</v>
      </c>
      <c r="D53" s="110">
        <v>2025</v>
      </c>
      <c r="E53" s="110">
        <v>3</v>
      </c>
      <c r="F53" s="110">
        <v>1</v>
      </c>
      <c r="G53" s="110">
        <v>1</v>
      </c>
      <c r="H53" s="110">
        <v>0</v>
      </c>
      <c r="I53" s="110">
        <v>2</v>
      </c>
      <c r="J53" s="110">
        <v>1</v>
      </c>
      <c r="K53" s="110">
        <v>1</v>
      </c>
      <c r="L53" s="110">
        <v>1</v>
      </c>
      <c r="M53" s="110">
        <v>1</v>
      </c>
      <c r="N53" s="110">
        <v>1</v>
      </c>
      <c r="O53" s="110">
        <v>1</v>
      </c>
      <c r="P53" s="110">
        <v>1</v>
      </c>
      <c r="Q53" s="110">
        <v>1</v>
      </c>
      <c r="R53" s="110" t="s">
        <v>270</v>
      </c>
      <c r="S53" s="110" t="s">
        <v>270</v>
      </c>
      <c r="T53" s="110" t="s">
        <v>270</v>
      </c>
      <c r="U53" s="110" t="s">
        <v>270</v>
      </c>
      <c r="V53" s="110" t="s">
        <v>270</v>
      </c>
      <c r="W53" s="110" t="s">
        <v>270</v>
      </c>
      <c r="X53" s="110" t="s">
        <v>270</v>
      </c>
      <c r="Y53" s="110" t="s">
        <v>270</v>
      </c>
      <c r="Z53" s="110" t="s">
        <v>270</v>
      </c>
      <c r="AA53" s="110" t="s">
        <v>270</v>
      </c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>
        <v>404198082</v>
      </c>
      <c r="AO53" s="110" t="s">
        <v>584</v>
      </c>
      <c r="AP53" s="110" t="s">
        <v>585</v>
      </c>
      <c r="AQ53" s="110">
        <v>45713</v>
      </c>
      <c r="AR53" s="110">
        <v>371</v>
      </c>
      <c r="AS53" s="110" t="s">
        <v>10</v>
      </c>
      <c r="AT53" s="110" t="s">
        <v>586</v>
      </c>
      <c r="AU53" s="110" t="s">
        <v>585</v>
      </c>
      <c r="AV53" s="110">
        <v>45343</v>
      </c>
      <c r="AW53" s="110">
        <v>24</v>
      </c>
      <c r="AX53" s="110" t="s">
        <v>12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ROW(Source!A34)</f>
        <v>34</v>
      </c>
      <c r="B1">
        <v>404198080</v>
      </c>
      <c r="C1">
        <v>404198842</v>
      </c>
      <c r="D1">
        <v>342640157</v>
      </c>
      <c r="E1">
        <v>113</v>
      </c>
      <c r="F1">
        <v>1</v>
      </c>
      <c r="G1">
        <v>1</v>
      </c>
      <c r="H1">
        <v>1</v>
      </c>
      <c r="I1" t="s">
        <v>59</v>
      </c>
      <c r="J1" t="s">
        <v>270</v>
      </c>
      <c r="K1" t="s">
        <v>60</v>
      </c>
      <c r="L1">
        <v>1191</v>
      </c>
      <c r="N1">
        <v>1013</v>
      </c>
      <c r="O1" t="s">
        <v>34</v>
      </c>
      <c r="P1" t="s">
        <v>34</v>
      </c>
      <c r="Q1">
        <v>1</v>
      </c>
      <c r="W1">
        <v>0</v>
      </c>
      <c r="X1">
        <v>370475345</v>
      </c>
      <c r="Y1">
        <f t="shared" ref="Y1:Y6" si="490">(AT1*ROUND((0.2+1),7))</f>
        <v>184.79999999999998</v>
      </c>
      <c r="AA1">
        <v>0</v>
      </c>
      <c r="AB1">
        <v>0</v>
      </c>
      <c r="AC1">
        <v>0</v>
      </c>
      <c r="AD1">
        <v>404.64999999999998</v>
      </c>
      <c r="AE1">
        <v>0</v>
      </c>
      <c r="AF1">
        <v>0</v>
      </c>
      <c r="AG1">
        <v>0</v>
      </c>
      <c r="AH1">
        <v>404.64999999999998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270</v>
      </c>
      <c r="AT1">
        <v>154</v>
      </c>
      <c r="AU1" t="s">
        <v>297</v>
      </c>
      <c r="AV1">
        <v>1</v>
      </c>
      <c r="AW1">
        <v>2</v>
      </c>
      <c r="AX1">
        <v>404198844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62316.099999999999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74779.319999999992</v>
      </c>
      <c r="BU1">
        <v>184.79999999999998</v>
      </c>
      <c r="BV1">
        <v>0</v>
      </c>
      <c r="BW1">
        <v>1</v>
      </c>
      <c r="CU1">
        <f>ROUND(AT1*Source!I34*AH1*AL1,2)</f>
        <v>37240.099999999999</v>
      </c>
      <c r="CV1">
        <f>ROUND(Y1*Source!I34,7)</f>
        <v>110.43647999999999</v>
      </c>
      <c r="CW1">
        <v>0</v>
      </c>
      <c r="CX1">
        <f>ROUND(Y1*Source!I34,7)</f>
        <v>110.43647999999999</v>
      </c>
      <c r="CY1">
        <f t="shared" ref="CY1:CY3" si="491">AD1</f>
        <v>404.64999999999998</v>
      </c>
      <c r="CZ1">
        <f t="shared" ref="CZ1:CZ3" si="492">AH1</f>
        <v>404.64999999999998</v>
      </c>
      <c r="DA1">
        <f t="shared" ref="DA1:DA3" si="493">AL1</f>
        <v>1</v>
      </c>
      <c r="DB1">
        <f t="shared" ref="DB1:DB6" si="494">ROUND((ROUND(AT1*CZ1,2)*ROUND((0.2+1),7)),6)</f>
        <v>74779.319999999992</v>
      </c>
      <c r="DC1">
        <f t="shared" ref="DC1:DC6" si="495">ROUND((ROUND(AT1*AG1,2)*ROUND((0.2+1),7)),6)</f>
        <v>0</v>
      </c>
      <c r="DD1" t="s">
        <v>270</v>
      </c>
      <c r="DE1" t="s">
        <v>270</v>
      </c>
      <c r="DF1">
        <f t="shared" ref="DF1:DF6" si="496">ROUND(ROUND(AE1,2)*CX1,2)</f>
        <v>0</v>
      </c>
      <c r="DG1">
        <f t="shared" ref="DG1:DG4" si="497">ROUND(ROUND(AF1,2)*CX1,2)</f>
        <v>0</v>
      </c>
      <c r="DH1">
        <f t="shared" ref="DH1:DH32" si="498">ROUND(ROUND(AG1,2)*CX1,2)</f>
        <v>0</v>
      </c>
      <c r="DI1">
        <f t="shared" ref="DI1:DI32" si="499">ROUND(ROUND(AH1,2)*CX1,2)</f>
        <v>44688.120000000003</v>
      </c>
      <c r="DJ1">
        <f t="shared" ref="DJ1:DJ3" si="500">DI1</f>
        <v>44688.120000000003</v>
      </c>
      <c r="DK1">
        <v>1</v>
      </c>
      <c r="DL1" t="s">
        <v>270</v>
      </c>
      <c r="DM1">
        <v>0</v>
      </c>
      <c r="DN1" t="s">
        <v>270</v>
      </c>
      <c r="DO1">
        <v>0</v>
      </c>
    </row>
    <row r="2">
      <c r="A2">
        <f>ROW(Source!A35)</f>
        <v>35</v>
      </c>
      <c r="B2">
        <v>404198080</v>
      </c>
      <c r="C2">
        <v>404198845</v>
      </c>
      <c r="D2">
        <v>342640216</v>
      </c>
      <c r="E2">
        <v>113</v>
      </c>
      <c r="F2">
        <v>1</v>
      </c>
      <c r="G2">
        <v>1</v>
      </c>
      <c r="H2">
        <v>1</v>
      </c>
      <c r="I2" t="s">
        <v>73</v>
      </c>
      <c r="J2" t="s">
        <v>270</v>
      </c>
      <c r="K2" t="s">
        <v>74</v>
      </c>
      <c r="L2">
        <v>1191</v>
      </c>
      <c r="N2">
        <v>1013</v>
      </c>
      <c r="O2" t="s">
        <v>34</v>
      </c>
      <c r="P2" t="s">
        <v>34</v>
      </c>
      <c r="Q2">
        <v>1</v>
      </c>
      <c r="W2">
        <v>0</v>
      </c>
      <c r="X2">
        <v>44848675</v>
      </c>
      <c r="Y2">
        <f t="shared" si="490"/>
        <v>22.199999999999999</v>
      </c>
      <c r="AA2">
        <v>0</v>
      </c>
      <c r="AB2">
        <v>0</v>
      </c>
      <c r="AC2">
        <v>0</v>
      </c>
      <c r="AD2">
        <v>486.31999999999999</v>
      </c>
      <c r="AE2">
        <v>0</v>
      </c>
      <c r="AF2">
        <v>0</v>
      </c>
      <c r="AG2">
        <v>0</v>
      </c>
      <c r="AH2">
        <v>486.31999999999999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270</v>
      </c>
      <c r="AT2">
        <v>18.5</v>
      </c>
      <c r="AU2" t="s">
        <v>297</v>
      </c>
      <c r="AV2">
        <v>1</v>
      </c>
      <c r="AW2">
        <v>2</v>
      </c>
      <c r="AX2">
        <v>404210957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8996.9200000000001</v>
      </c>
      <c r="BN2">
        <v>18.5</v>
      </c>
      <c r="BO2">
        <v>0</v>
      </c>
      <c r="BP2">
        <v>1</v>
      </c>
      <c r="BQ2">
        <v>0</v>
      </c>
      <c r="BR2">
        <v>0</v>
      </c>
      <c r="BS2">
        <v>0</v>
      </c>
      <c r="BT2">
        <v>10796.304</v>
      </c>
      <c r="BU2">
        <v>22.199999999999999</v>
      </c>
      <c r="BV2">
        <v>0</v>
      </c>
      <c r="BW2">
        <v>1</v>
      </c>
      <c r="CU2">
        <f>ROUND(AT2*Source!I35*AH2*AL2,2)</f>
        <v>5398.1500000000005</v>
      </c>
      <c r="CV2">
        <f>ROUND(Y2*Source!I35,7)</f>
        <v>13.32</v>
      </c>
      <c r="CW2">
        <v>0</v>
      </c>
      <c r="CX2">
        <f>ROUND(Y2*Source!I35,7)</f>
        <v>13.32</v>
      </c>
      <c r="CY2">
        <f t="shared" si="491"/>
        <v>486.31999999999999</v>
      </c>
      <c r="CZ2">
        <f t="shared" si="492"/>
        <v>486.31999999999999</v>
      </c>
      <c r="DA2">
        <f t="shared" si="493"/>
        <v>1</v>
      </c>
      <c r="DB2">
        <f t="shared" si="494"/>
        <v>10796.304</v>
      </c>
      <c r="DC2">
        <f t="shared" si="495"/>
        <v>0</v>
      </c>
      <c r="DD2" t="s">
        <v>270</v>
      </c>
      <c r="DE2" t="s">
        <v>270</v>
      </c>
      <c r="DF2">
        <f t="shared" si="496"/>
        <v>0</v>
      </c>
      <c r="DG2">
        <f t="shared" si="497"/>
        <v>0</v>
      </c>
      <c r="DH2">
        <f t="shared" si="498"/>
        <v>0</v>
      </c>
      <c r="DI2">
        <f t="shared" si="499"/>
        <v>6477.7799999999997</v>
      </c>
      <c r="DJ2">
        <f t="shared" si="500"/>
        <v>6477.7799999999997</v>
      </c>
      <c r="DK2">
        <v>1</v>
      </c>
      <c r="DL2" t="s">
        <v>270</v>
      </c>
      <c r="DM2">
        <v>0</v>
      </c>
      <c r="DN2" t="s">
        <v>270</v>
      </c>
      <c r="DO2">
        <v>0</v>
      </c>
    </row>
    <row r="3">
      <c r="A3">
        <f>ROW(Source!A35)</f>
        <v>35</v>
      </c>
      <c r="B3">
        <v>404198080</v>
      </c>
      <c r="C3">
        <v>404198845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590</v>
      </c>
      <c r="J3" t="s">
        <v>270</v>
      </c>
      <c r="K3" t="s">
        <v>591</v>
      </c>
      <c r="L3">
        <v>1191</v>
      </c>
      <c r="N3">
        <v>1013</v>
      </c>
      <c r="O3" t="s">
        <v>34</v>
      </c>
      <c r="P3" t="s">
        <v>34</v>
      </c>
      <c r="Q3">
        <v>1</v>
      </c>
      <c r="W3">
        <v>0</v>
      </c>
      <c r="X3">
        <v>-1417349443</v>
      </c>
      <c r="Y3">
        <f t="shared" si="490"/>
        <v>0.55200000000000005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270</v>
      </c>
      <c r="AT3">
        <v>0.46000000000000002</v>
      </c>
      <c r="AU3" t="s">
        <v>297</v>
      </c>
      <c r="AV3">
        <v>2</v>
      </c>
      <c r="AW3">
        <v>2</v>
      </c>
      <c r="AX3">
        <v>404210958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ROUND(Y3*Source!I35,7)</f>
        <v>0.33119999999999999</v>
      </c>
      <c r="CY3">
        <f t="shared" si="491"/>
        <v>0</v>
      </c>
      <c r="CZ3">
        <f t="shared" si="492"/>
        <v>0</v>
      </c>
      <c r="DA3">
        <f t="shared" si="493"/>
        <v>1</v>
      </c>
      <c r="DB3">
        <f t="shared" si="494"/>
        <v>0</v>
      </c>
      <c r="DC3">
        <f t="shared" si="495"/>
        <v>0</v>
      </c>
      <c r="DD3" t="s">
        <v>270</v>
      </c>
      <c r="DE3" t="s">
        <v>270</v>
      </c>
      <c r="DF3">
        <f t="shared" si="496"/>
        <v>0</v>
      </c>
      <c r="DG3">
        <f t="shared" si="497"/>
        <v>0</v>
      </c>
      <c r="DH3">
        <f t="shared" si="498"/>
        <v>0</v>
      </c>
      <c r="DI3">
        <f t="shared" si="499"/>
        <v>0</v>
      </c>
      <c r="DJ3">
        <f t="shared" si="500"/>
        <v>0</v>
      </c>
      <c r="DK3">
        <v>0</v>
      </c>
      <c r="DL3" t="s">
        <v>270</v>
      </c>
      <c r="DM3">
        <v>0</v>
      </c>
      <c r="DN3" t="s">
        <v>270</v>
      </c>
      <c r="DO3">
        <v>0</v>
      </c>
    </row>
    <row r="4">
      <c r="A4">
        <f>ROW(Source!A35)</f>
        <v>35</v>
      </c>
      <c r="B4">
        <v>404198080</v>
      </c>
      <c r="C4">
        <v>404198845</v>
      </c>
      <c r="D4">
        <v>342764741</v>
      </c>
      <c r="E4">
        <v>1</v>
      </c>
      <c r="F4">
        <v>1</v>
      </c>
      <c r="G4">
        <v>1</v>
      </c>
      <c r="H4">
        <v>2</v>
      </c>
      <c r="I4" t="s">
        <v>77</v>
      </c>
      <c r="J4" t="s">
        <v>592</v>
      </c>
      <c r="K4" t="s">
        <v>78</v>
      </c>
      <c r="L4">
        <v>1368</v>
      </c>
      <c r="N4">
        <v>1011</v>
      </c>
      <c r="O4" t="s">
        <v>79</v>
      </c>
      <c r="P4" t="s">
        <v>79</v>
      </c>
      <c r="Q4">
        <v>1</v>
      </c>
      <c r="W4">
        <v>0</v>
      </c>
      <c r="X4">
        <v>-361847540</v>
      </c>
      <c r="Y4">
        <f t="shared" si="490"/>
        <v>0.27600000000000002</v>
      </c>
      <c r="AA4">
        <v>0</v>
      </c>
      <c r="AB4">
        <v>1552.1199999999999</v>
      </c>
      <c r="AC4">
        <v>668.23000000000002</v>
      </c>
      <c r="AD4">
        <v>0</v>
      </c>
      <c r="AE4">
        <v>0</v>
      </c>
      <c r="AF4">
        <v>1552.1199999999999</v>
      </c>
      <c r="AG4">
        <v>668.23000000000002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270</v>
      </c>
      <c r="AT4">
        <v>0.23000000000000001</v>
      </c>
      <c r="AU4" t="s">
        <v>297</v>
      </c>
      <c r="AV4">
        <v>1</v>
      </c>
      <c r="AW4">
        <v>2</v>
      </c>
      <c r="AX4">
        <v>404210959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356.98759999999999</v>
      </c>
      <c r="BL4">
        <v>153.69290000000001</v>
      </c>
      <c r="BM4">
        <v>0</v>
      </c>
      <c r="BN4">
        <v>0</v>
      </c>
      <c r="BO4">
        <v>0.23000000000000001</v>
      </c>
      <c r="BP4">
        <v>1</v>
      </c>
      <c r="BQ4">
        <v>0</v>
      </c>
      <c r="BR4">
        <v>428.38512000000003</v>
      </c>
      <c r="BS4">
        <v>184.43148000000002</v>
      </c>
      <c r="BT4">
        <v>0</v>
      </c>
      <c r="BU4">
        <v>0</v>
      </c>
      <c r="BV4">
        <v>0.27600000000000002</v>
      </c>
      <c r="BW4">
        <v>1</v>
      </c>
      <c r="CV4">
        <v>0</v>
      </c>
      <c r="CW4">
        <f>ROUND(Y4*Source!I35*DO4,7)</f>
        <v>0.1656</v>
      </c>
      <c r="CX4">
        <f>ROUND(Y4*Source!I35,7)</f>
        <v>0.1656</v>
      </c>
      <c r="CY4">
        <f t="shared" ref="CY4:CY6" si="501">AB4</f>
        <v>1552.1199999999999</v>
      </c>
      <c r="CZ4">
        <f t="shared" ref="CZ4:CZ6" si="502">AF4</f>
        <v>1552.1199999999999</v>
      </c>
      <c r="DA4">
        <f t="shared" ref="DA4:DA6" si="503">AJ4</f>
        <v>1</v>
      </c>
      <c r="DB4">
        <f t="shared" si="494"/>
        <v>428.38799999999998</v>
      </c>
      <c r="DC4">
        <f t="shared" si="495"/>
        <v>184.428</v>
      </c>
      <c r="DD4" t="s">
        <v>270</v>
      </c>
      <c r="DE4" t="s">
        <v>270</v>
      </c>
      <c r="DF4">
        <f t="shared" si="496"/>
        <v>0</v>
      </c>
      <c r="DG4">
        <f t="shared" si="497"/>
        <v>257.03000000000003</v>
      </c>
      <c r="DH4">
        <f t="shared" si="498"/>
        <v>110.66</v>
      </c>
      <c r="DI4">
        <f t="shared" si="499"/>
        <v>0</v>
      </c>
      <c r="DJ4">
        <f t="shared" ref="DJ4:DJ6" si="504">DG4+DH4</f>
        <v>367.69000000000005</v>
      </c>
      <c r="DK4">
        <v>1</v>
      </c>
      <c r="DL4" t="s">
        <v>80</v>
      </c>
      <c r="DM4">
        <v>6</v>
      </c>
      <c r="DN4" t="s">
        <v>34</v>
      </c>
      <c r="DO4">
        <v>1</v>
      </c>
    </row>
    <row r="5">
      <c r="A5">
        <f>ROW(Source!A35)</f>
        <v>35</v>
      </c>
      <c r="B5">
        <v>404198080</v>
      </c>
      <c r="C5">
        <v>404198845</v>
      </c>
      <c r="D5">
        <v>342765643</v>
      </c>
      <c r="E5">
        <v>1</v>
      </c>
      <c r="F5">
        <v>1</v>
      </c>
      <c r="G5">
        <v>1</v>
      </c>
      <c r="H5">
        <v>2</v>
      </c>
      <c r="I5" t="s">
        <v>82</v>
      </c>
      <c r="J5" t="s">
        <v>593</v>
      </c>
      <c r="K5" t="s">
        <v>83</v>
      </c>
      <c r="L5">
        <v>1368</v>
      </c>
      <c r="N5">
        <v>1011</v>
      </c>
      <c r="O5" t="s">
        <v>79</v>
      </c>
      <c r="P5" t="s">
        <v>79</v>
      </c>
      <c r="Q5">
        <v>1</v>
      </c>
      <c r="W5">
        <v>0</v>
      </c>
      <c r="X5">
        <v>1503848564</v>
      </c>
      <c r="Y5">
        <f t="shared" si="490"/>
        <v>0.27600000000000002</v>
      </c>
      <c r="AA5">
        <v>0</v>
      </c>
      <c r="AB5">
        <v>583.05999999999995</v>
      </c>
      <c r="AC5">
        <v>497.45999999999998</v>
      </c>
      <c r="AD5">
        <v>0</v>
      </c>
      <c r="AE5">
        <v>0</v>
      </c>
      <c r="AF5">
        <v>477.92000000000002</v>
      </c>
      <c r="AG5">
        <v>497.45999999999998</v>
      </c>
      <c r="AH5">
        <v>0</v>
      </c>
      <c r="AI5">
        <v>1</v>
      </c>
      <c r="AJ5">
        <v>1.22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270</v>
      </c>
      <c r="AT5">
        <v>0.23000000000000001</v>
      </c>
      <c r="AU5" t="s">
        <v>297</v>
      </c>
      <c r="AV5">
        <v>1</v>
      </c>
      <c r="AW5">
        <v>2</v>
      </c>
      <c r="AX5">
        <v>404210960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109.92160000000001</v>
      </c>
      <c r="BL5">
        <v>114.4158</v>
      </c>
      <c r="BM5">
        <v>0</v>
      </c>
      <c r="BN5">
        <v>0</v>
      </c>
      <c r="BO5">
        <v>0.23000000000000001</v>
      </c>
      <c r="BP5">
        <v>1</v>
      </c>
      <c r="BQ5">
        <v>0</v>
      </c>
      <c r="BR5">
        <v>131.90592000000001</v>
      </c>
      <c r="BS5">
        <v>137.29895999999999</v>
      </c>
      <c r="BT5">
        <v>0</v>
      </c>
      <c r="BU5">
        <v>0</v>
      </c>
      <c r="BV5">
        <v>0.27600000000000002</v>
      </c>
      <c r="BW5">
        <v>1</v>
      </c>
      <c r="CV5">
        <v>0</v>
      </c>
      <c r="CW5">
        <f>ROUND(Y5*Source!I35*DO5,7)</f>
        <v>0.1656</v>
      </c>
      <c r="CX5">
        <f>ROUND(Y5*Source!I35,7)</f>
        <v>0.1656</v>
      </c>
      <c r="CY5">
        <f t="shared" si="501"/>
        <v>583.05999999999995</v>
      </c>
      <c r="CZ5">
        <f t="shared" si="502"/>
        <v>477.92000000000002</v>
      </c>
      <c r="DA5">
        <f t="shared" si="503"/>
        <v>1.22</v>
      </c>
      <c r="DB5">
        <f t="shared" si="494"/>
        <v>131.904</v>
      </c>
      <c r="DC5">
        <f t="shared" si="495"/>
        <v>137.304</v>
      </c>
      <c r="DD5" t="s">
        <v>270</v>
      </c>
      <c r="DE5" t="s">
        <v>270</v>
      </c>
      <c r="DF5">
        <f t="shared" si="496"/>
        <v>0</v>
      </c>
      <c r="DG5">
        <f>ROUND(ROUND(AF5*AJ5,2)*CX5,2)</f>
        <v>96.549999999999997</v>
      </c>
      <c r="DH5">
        <f t="shared" si="498"/>
        <v>82.379999999999995</v>
      </c>
      <c r="DI5">
        <f t="shared" si="499"/>
        <v>0</v>
      </c>
      <c r="DJ5">
        <f t="shared" si="504"/>
        <v>178.93000000000001</v>
      </c>
      <c r="DK5">
        <v>0</v>
      </c>
      <c r="DL5" t="s">
        <v>84</v>
      </c>
      <c r="DM5">
        <v>4</v>
      </c>
      <c r="DN5" t="s">
        <v>34</v>
      </c>
      <c r="DO5">
        <v>1</v>
      </c>
    </row>
    <row r="6">
      <c r="A6">
        <f>ROW(Source!A35)</f>
        <v>35</v>
      </c>
      <c r="B6">
        <v>404198080</v>
      </c>
      <c r="C6">
        <v>404198845</v>
      </c>
      <c r="D6">
        <v>342765836</v>
      </c>
      <c r="E6">
        <v>1</v>
      </c>
      <c r="F6">
        <v>1</v>
      </c>
      <c r="G6">
        <v>1</v>
      </c>
      <c r="H6">
        <v>2</v>
      </c>
      <c r="I6" t="s">
        <v>86</v>
      </c>
      <c r="J6" t="s">
        <v>594</v>
      </c>
      <c r="K6" t="s">
        <v>87</v>
      </c>
      <c r="L6">
        <v>1368</v>
      </c>
      <c r="N6">
        <v>1011</v>
      </c>
      <c r="O6" t="s">
        <v>79</v>
      </c>
      <c r="P6" t="s">
        <v>79</v>
      </c>
      <c r="Q6">
        <v>1</v>
      </c>
      <c r="W6">
        <v>0</v>
      </c>
      <c r="X6">
        <v>-572184414</v>
      </c>
      <c r="Y6">
        <f t="shared" si="490"/>
        <v>3.48</v>
      </c>
      <c r="AA6">
        <v>0</v>
      </c>
      <c r="AB6">
        <v>29.079999999999998</v>
      </c>
      <c r="AC6">
        <v>0</v>
      </c>
      <c r="AD6">
        <v>0</v>
      </c>
      <c r="AE6">
        <v>0</v>
      </c>
      <c r="AF6">
        <v>29.079999999999998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270</v>
      </c>
      <c r="AT6">
        <v>2.8999999999999999</v>
      </c>
      <c r="AU6" t="s">
        <v>297</v>
      </c>
      <c r="AV6">
        <v>1</v>
      </c>
      <c r="AW6">
        <v>2</v>
      </c>
      <c r="AX6">
        <v>404210961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84.331999999999994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101.19839999999999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ROUND(Y6*Source!I35*DO6,7)</f>
        <v>0</v>
      </c>
      <c r="CX6">
        <f>ROUND(Y6*Source!I35,7)</f>
        <v>2.0880000000000001</v>
      </c>
      <c r="CY6">
        <f t="shared" si="501"/>
        <v>29.079999999999998</v>
      </c>
      <c r="CZ6">
        <f t="shared" si="502"/>
        <v>29.079999999999998</v>
      </c>
      <c r="DA6">
        <f t="shared" si="503"/>
        <v>1</v>
      </c>
      <c r="DB6">
        <f t="shared" si="494"/>
        <v>101.196</v>
      </c>
      <c r="DC6">
        <f t="shared" si="495"/>
        <v>0</v>
      </c>
      <c r="DD6" t="s">
        <v>270</v>
      </c>
      <c r="DE6" t="s">
        <v>270</v>
      </c>
      <c r="DF6">
        <f t="shared" si="496"/>
        <v>0</v>
      </c>
      <c r="DG6">
        <f t="shared" ref="DG6:DG13" si="505">ROUND(ROUND(AF6,2)*CX6,2)</f>
        <v>60.719999999999999</v>
      </c>
      <c r="DH6">
        <f t="shared" si="498"/>
        <v>0</v>
      </c>
      <c r="DI6">
        <f t="shared" si="499"/>
        <v>0</v>
      </c>
      <c r="DJ6">
        <f t="shared" si="504"/>
        <v>60.719999999999999</v>
      </c>
      <c r="DK6">
        <v>1</v>
      </c>
      <c r="DL6" t="s">
        <v>270</v>
      </c>
      <c r="DM6">
        <v>0</v>
      </c>
      <c r="DN6" t="s">
        <v>270</v>
      </c>
      <c r="DO6">
        <v>0</v>
      </c>
    </row>
    <row r="7">
      <c r="A7">
        <f>ROW(Source!A35)</f>
        <v>35</v>
      </c>
      <c r="B7">
        <v>404198080</v>
      </c>
      <c r="C7">
        <v>404198845</v>
      </c>
      <c r="D7">
        <v>342716455</v>
      </c>
      <c r="E7">
        <v>1</v>
      </c>
      <c r="F7">
        <v>1</v>
      </c>
      <c r="G7">
        <v>1</v>
      </c>
      <c r="H7">
        <v>3</v>
      </c>
      <c r="I7" t="s">
        <v>89</v>
      </c>
      <c r="J7" t="s">
        <v>595</v>
      </c>
      <c r="K7" t="s">
        <v>90</v>
      </c>
      <c r="L7">
        <v>1346</v>
      </c>
      <c r="N7">
        <v>1009</v>
      </c>
      <c r="O7" t="s">
        <v>91</v>
      </c>
      <c r="P7" t="s">
        <v>91</v>
      </c>
      <c r="Q7">
        <v>1</v>
      </c>
      <c r="W7">
        <v>0</v>
      </c>
      <c r="X7">
        <v>-2091133761</v>
      </c>
      <c r="Y7">
        <f t="shared" ref="Y7:Y9" si="506">AT7</f>
        <v>1.3</v>
      </c>
      <c r="AA7">
        <v>146.28999999999999</v>
      </c>
      <c r="AB7">
        <v>0</v>
      </c>
      <c r="AC7">
        <v>0</v>
      </c>
      <c r="AD7">
        <v>0</v>
      </c>
      <c r="AE7">
        <v>155.63</v>
      </c>
      <c r="AF7">
        <v>0</v>
      </c>
      <c r="AG7">
        <v>0</v>
      </c>
      <c r="AH7">
        <v>0</v>
      </c>
      <c r="AI7">
        <v>0.93999999999999995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270</v>
      </c>
      <c r="AT7">
        <v>1.3</v>
      </c>
      <c r="AU7" t="s">
        <v>270</v>
      </c>
      <c r="AV7">
        <v>0</v>
      </c>
      <c r="AW7">
        <v>2</v>
      </c>
      <c r="AX7">
        <v>404210962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202.31899999999999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202.31899999999999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ROUND(Y7*Source!I35,7)</f>
        <v>0.77999999999999992</v>
      </c>
      <c r="CY7">
        <f t="shared" ref="CY7:CY9" si="507">AA7</f>
        <v>146.28999999999999</v>
      </c>
      <c r="CZ7">
        <f t="shared" ref="CZ7:CZ9" si="508">AE7</f>
        <v>155.63</v>
      </c>
      <c r="DA7">
        <f t="shared" ref="DA7:DA9" si="509">AI7</f>
        <v>0.93999999999999995</v>
      </c>
      <c r="DB7">
        <f t="shared" ref="DB7:DB9" si="510">ROUND(ROUND(AT7*CZ7,2),6)</f>
        <v>202.31999999999999</v>
      </c>
      <c r="DC7">
        <f t="shared" ref="DC7:DC9" si="511">ROUND(ROUND(AT7*AG7,2),6)</f>
        <v>0</v>
      </c>
      <c r="DD7" t="s">
        <v>270</v>
      </c>
      <c r="DE7" t="s">
        <v>270</v>
      </c>
      <c r="DF7">
        <f>ROUND(ROUND(AE7*AI7,2)*CX7,2)</f>
        <v>114.11</v>
      </c>
      <c r="DG7">
        <f t="shared" si="505"/>
        <v>0</v>
      </c>
      <c r="DH7">
        <f t="shared" si="498"/>
        <v>0</v>
      </c>
      <c r="DI7">
        <f t="shared" si="499"/>
        <v>0</v>
      </c>
      <c r="DJ7">
        <f t="shared" ref="DJ7:DJ9" si="512">DF7</f>
        <v>114.11</v>
      </c>
      <c r="DK7">
        <v>0</v>
      </c>
      <c r="DL7" t="s">
        <v>270</v>
      </c>
      <c r="DM7">
        <v>0</v>
      </c>
      <c r="DN7" t="s">
        <v>270</v>
      </c>
      <c r="DO7">
        <v>0</v>
      </c>
    </row>
    <row r="8">
      <c r="A8">
        <f>ROW(Source!A35)</f>
        <v>35</v>
      </c>
      <c r="B8">
        <v>404198080</v>
      </c>
      <c r="C8">
        <v>404198845</v>
      </c>
      <c r="D8">
        <v>342724130</v>
      </c>
      <c r="E8">
        <v>1</v>
      </c>
      <c r="F8">
        <v>1</v>
      </c>
      <c r="G8">
        <v>1</v>
      </c>
      <c r="H8">
        <v>3</v>
      </c>
      <c r="I8" t="s">
        <v>596</v>
      </c>
      <c r="J8" t="s">
        <v>597</v>
      </c>
      <c r="K8" t="s">
        <v>598</v>
      </c>
      <c r="L8">
        <v>1348</v>
      </c>
      <c r="N8">
        <v>1009</v>
      </c>
      <c r="O8" t="s">
        <v>126</v>
      </c>
      <c r="P8" t="s">
        <v>126</v>
      </c>
      <c r="Q8">
        <v>1000</v>
      </c>
      <c r="W8">
        <v>0</v>
      </c>
      <c r="X8">
        <v>-910482073</v>
      </c>
      <c r="Y8">
        <f t="shared" si="506"/>
        <v>0.0040000000000000001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270</v>
      </c>
      <c r="AT8">
        <v>0.0040000000000000001</v>
      </c>
      <c r="AU8" t="s">
        <v>270</v>
      </c>
      <c r="AV8">
        <v>0</v>
      </c>
      <c r="AW8">
        <v>2</v>
      </c>
      <c r="AX8">
        <v>404210963</v>
      </c>
      <c r="AY8">
        <v>2</v>
      </c>
      <c r="AZ8">
        <v>16384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ROUND(Y8*Source!I35,7)</f>
        <v>0.0023999999999999998</v>
      </c>
      <c r="CY8">
        <f t="shared" si="507"/>
        <v>0</v>
      </c>
      <c r="CZ8">
        <f t="shared" si="508"/>
        <v>0</v>
      </c>
      <c r="DA8">
        <f t="shared" si="509"/>
        <v>1</v>
      </c>
      <c r="DB8">
        <f t="shared" si="510"/>
        <v>0</v>
      </c>
      <c r="DC8">
        <f t="shared" si="511"/>
        <v>0</v>
      </c>
      <c r="DD8" t="s">
        <v>270</v>
      </c>
      <c r="DE8" t="s">
        <v>270</v>
      </c>
      <c r="DF8">
        <f>ROUND(ROUND(AE8,2)*CX8,2)</f>
        <v>0</v>
      </c>
      <c r="DG8">
        <f t="shared" si="505"/>
        <v>0</v>
      </c>
      <c r="DH8">
        <f t="shared" si="498"/>
        <v>0</v>
      </c>
      <c r="DI8">
        <f t="shared" si="499"/>
        <v>0</v>
      </c>
      <c r="DJ8">
        <f t="shared" si="512"/>
        <v>0</v>
      </c>
      <c r="DK8">
        <v>2</v>
      </c>
      <c r="DL8" t="s">
        <v>270</v>
      </c>
      <c r="DM8">
        <v>0</v>
      </c>
      <c r="DN8" t="s">
        <v>270</v>
      </c>
      <c r="DO8">
        <v>0</v>
      </c>
    </row>
    <row r="9">
      <c r="A9">
        <f>ROW(Source!A35)</f>
        <v>35</v>
      </c>
      <c r="B9">
        <v>404198080</v>
      </c>
      <c r="C9">
        <v>404198845</v>
      </c>
      <c r="D9">
        <v>342735693</v>
      </c>
      <c r="E9">
        <v>1</v>
      </c>
      <c r="F9">
        <v>1</v>
      </c>
      <c r="G9">
        <v>1</v>
      </c>
      <c r="H9">
        <v>3</v>
      </c>
      <c r="I9" t="s">
        <v>92</v>
      </c>
      <c r="J9" t="s">
        <v>599</v>
      </c>
      <c r="K9" t="s">
        <v>93</v>
      </c>
      <c r="L9">
        <v>1346</v>
      </c>
      <c r="N9">
        <v>1009</v>
      </c>
      <c r="O9" t="s">
        <v>91</v>
      </c>
      <c r="P9" t="s">
        <v>91</v>
      </c>
      <c r="Q9">
        <v>1</v>
      </c>
      <c r="W9">
        <v>0</v>
      </c>
      <c r="X9">
        <v>-279681600</v>
      </c>
      <c r="Y9">
        <f t="shared" si="506"/>
        <v>2.2999999999999998</v>
      </c>
      <c r="AA9">
        <v>1121.22</v>
      </c>
      <c r="AB9">
        <v>0</v>
      </c>
      <c r="AC9">
        <v>0</v>
      </c>
      <c r="AD9">
        <v>0</v>
      </c>
      <c r="AE9">
        <v>911.55999999999995</v>
      </c>
      <c r="AF9">
        <v>0</v>
      </c>
      <c r="AG9">
        <v>0</v>
      </c>
      <c r="AH9">
        <v>0</v>
      </c>
      <c r="AI9">
        <v>1.23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270</v>
      </c>
      <c r="AT9">
        <v>2.2999999999999998</v>
      </c>
      <c r="AU9" t="s">
        <v>270</v>
      </c>
      <c r="AV9">
        <v>0</v>
      </c>
      <c r="AW9">
        <v>2</v>
      </c>
      <c r="AX9">
        <v>404210964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2096.5879999999997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2096.5879999999997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ROUND(Y9*Source!I35,7)</f>
        <v>1.3799999999999999</v>
      </c>
      <c r="CY9">
        <f t="shared" si="507"/>
        <v>1121.22</v>
      </c>
      <c r="CZ9">
        <f t="shared" si="508"/>
        <v>911.55999999999995</v>
      </c>
      <c r="DA9">
        <f t="shared" si="509"/>
        <v>1.23</v>
      </c>
      <c r="DB9">
        <f t="shared" si="510"/>
        <v>2096.5899999999997</v>
      </c>
      <c r="DC9">
        <f t="shared" si="511"/>
        <v>0</v>
      </c>
      <c r="DD9" t="s">
        <v>270</v>
      </c>
      <c r="DE9" t="s">
        <v>270</v>
      </c>
      <c r="DF9">
        <f>ROUND(ROUND(AE9*AI9,2)*CX9,2)</f>
        <v>1547.28</v>
      </c>
      <c r="DG9">
        <f t="shared" si="505"/>
        <v>0</v>
      </c>
      <c r="DH9">
        <f t="shared" si="498"/>
        <v>0</v>
      </c>
      <c r="DI9">
        <f t="shared" si="499"/>
        <v>0</v>
      </c>
      <c r="DJ9">
        <f t="shared" si="512"/>
        <v>1547.28</v>
      </c>
      <c r="DK9">
        <v>0</v>
      </c>
      <c r="DL9" t="s">
        <v>270</v>
      </c>
      <c r="DM9">
        <v>0</v>
      </c>
      <c r="DN9" t="s">
        <v>270</v>
      </c>
      <c r="DO9">
        <v>0</v>
      </c>
    </row>
    <row r="10">
      <c r="A10">
        <f>ROW(Source!A35)</f>
        <v>35</v>
      </c>
      <c r="B10">
        <v>404198080</v>
      </c>
      <c r="C10">
        <v>404198845</v>
      </c>
      <c r="D10">
        <v>342646017</v>
      </c>
      <c r="E10">
        <v>113</v>
      </c>
      <c r="F10">
        <v>1</v>
      </c>
      <c r="G10">
        <v>1</v>
      </c>
      <c r="H10">
        <v>3</v>
      </c>
      <c r="I10" t="s">
        <v>313</v>
      </c>
      <c r="J10" t="s">
        <v>270</v>
      </c>
      <c r="K10" t="s">
        <v>314</v>
      </c>
      <c r="L10">
        <v>3277935</v>
      </c>
      <c r="N10">
        <v>1013</v>
      </c>
      <c r="O10" t="s">
        <v>65</v>
      </c>
      <c r="P10" t="s">
        <v>65</v>
      </c>
      <c r="Q10">
        <v>1</v>
      </c>
      <c r="W10">
        <v>0</v>
      </c>
      <c r="X10">
        <v>274903907</v>
      </c>
      <c r="Y10">
        <f>AT10</f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270</v>
      </c>
      <c r="AT10">
        <v>2</v>
      </c>
      <c r="AU10" t="s">
        <v>270</v>
      </c>
      <c r="AV10">
        <v>0</v>
      </c>
      <c r="AW10">
        <v>2</v>
      </c>
      <c r="AX10">
        <v>404210965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ROUND(Y10*Source!I35,7)</f>
        <v>1.2</v>
      </c>
      <c r="CY10">
        <f>AA10</f>
        <v>0</v>
      </c>
      <c r="CZ10">
        <f>AE10</f>
        <v>0</v>
      </c>
      <c r="DA10">
        <f>AI10</f>
        <v>1</v>
      </c>
      <c r="DB10">
        <f>ROUND(ROUND(AT10*CZ10,2),6)</f>
        <v>0</v>
      </c>
      <c r="DC10">
        <f>ROUND(ROUND(AT10*AG10,2),6)</f>
        <v>0</v>
      </c>
      <c r="DD10" t="s">
        <v>270</v>
      </c>
      <c r="DE10" t="s">
        <v>270</v>
      </c>
      <c r="DF10">
        <f t="shared" ref="DF10:DF15" si="513">ROUND(ROUND(AE10,2)*CX10,2)</f>
        <v>0</v>
      </c>
      <c r="DG10">
        <f t="shared" si="505"/>
        <v>0</v>
      </c>
      <c r="DH10">
        <f t="shared" si="498"/>
        <v>0</v>
      </c>
      <c r="DI10">
        <f t="shared" si="499"/>
        <v>0</v>
      </c>
      <c r="DJ10">
        <f>DF10</f>
        <v>0</v>
      </c>
      <c r="DK10">
        <v>0</v>
      </c>
      <c r="DL10" t="s">
        <v>270</v>
      </c>
      <c r="DM10">
        <v>0</v>
      </c>
      <c r="DN10" t="s">
        <v>270</v>
      </c>
      <c r="DO10">
        <v>0</v>
      </c>
    </row>
    <row r="11">
      <c r="A11">
        <f>ROW(Source!A38)</f>
        <v>38</v>
      </c>
      <c r="B11">
        <v>404198080</v>
      </c>
      <c r="C11">
        <v>404198866</v>
      </c>
      <c r="D11">
        <v>342640216</v>
      </c>
      <c r="E11">
        <v>113</v>
      </c>
      <c r="F11">
        <v>1</v>
      </c>
      <c r="G11">
        <v>1</v>
      </c>
      <c r="H11">
        <v>1</v>
      </c>
      <c r="I11" t="s">
        <v>73</v>
      </c>
      <c r="J11" t="s">
        <v>270</v>
      </c>
      <c r="K11" t="s">
        <v>74</v>
      </c>
      <c r="L11">
        <v>1191</v>
      </c>
      <c r="N11">
        <v>1013</v>
      </c>
      <c r="O11" t="s">
        <v>34</v>
      </c>
      <c r="P11" t="s">
        <v>34</v>
      </c>
      <c r="Q11">
        <v>1</v>
      </c>
      <c r="W11">
        <v>0</v>
      </c>
      <c r="X11">
        <v>44848675</v>
      </c>
      <c r="Y11">
        <f t="shared" ref="Y11:Y15" si="514">(AT11*ROUND((0.2+1),7))</f>
        <v>17.280000000000001</v>
      </c>
      <c r="AA11">
        <v>0</v>
      </c>
      <c r="AB11">
        <v>0</v>
      </c>
      <c r="AC11">
        <v>0</v>
      </c>
      <c r="AD11">
        <v>486.31999999999999</v>
      </c>
      <c r="AE11">
        <v>0</v>
      </c>
      <c r="AF11">
        <v>0</v>
      </c>
      <c r="AG11">
        <v>0</v>
      </c>
      <c r="AH11">
        <v>486.31999999999999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270</v>
      </c>
      <c r="AT11">
        <v>14.4</v>
      </c>
      <c r="AU11" t="s">
        <v>297</v>
      </c>
      <c r="AV11">
        <v>1</v>
      </c>
      <c r="AW11">
        <v>2</v>
      </c>
      <c r="AX11">
        <v>404198875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7003.0079999999998</v>
      </c>
      <c r="BN11">
        <v>14.4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8403.6095999999998</v>
      </c>
      <c r="BU11">
        <v>17.280000000000001</v>
      </c>
      <c r="BV11">
        <v>0</v>
      </c>
      <c r="BW11">
        <v>1</v>
      </c>
      <c r="CU11">
        <f>ROUND(AT11*Source!I38*AH11*AL11,2)</f>
        <v>3501.5</v>
      </c>
      <c r="CV11">
        <f>ROUND(Y11*Source!I38,7)</f>
        <v>8.6399999999999988</v>
      </c>
      <c r="CW11">
        <v>0</v>
      </c>
      <c r="CX11">
        <f>ROUND(Y11*Source!I38,7)</f>
        <v>8.6399999999999988</v>
      </c>
      <c r="CY11">
        <f t="shared" ref="CY11:CY12" si="515">AD11</f>
        <v>486.31999999999999</v>
      </c>
      <c r="CZ11">
        <f t="shared" ref="CZ11:CZ12" si="516">AH11</f>
        <v>486.31999999999999</v>
      </c>
      <c r="DA11">
        <f t="shared" ref="DA11:DA12" si="517">AL11</f>
        <v>1</v>
      </c>
      <c r="DB11">
        <f t="shared" ref="DB11:DB15" si="518">ROUND((ROUND(AT11*CZ11,2)*ROUND((0.2+1),7)),6)</f>
        <v>8403.6119999999992</v>
      </c>
      <c r="DC11">
        <f t="shared" ref="DC11:DC15" si="519">ROUND((ROUND(AT11*AG11,2)*ROUND((0.2+1),7)),6)</f>
        <v>0</v>
      </c>
      <c r="DD11" t="s">
        <v>270</v>
      </c>
      <c r="DE11" t="s">
        <v>270</v>
      </c>
      <c r="DF11">
        <f t="shared" si="513"/>
        <v>0</v>
      </c>
      <c r="DG11">
        <f t="shared" si="505"/>
        <v>0</v>
      </c>
      <c r="DH11">
        <f t="shared" si="498"/>
        <v>0</v>
      </c>
      <c r="DI11">
        <f t="shared" si="499"/>
        <v>4201.8000000000002</v>
      </c>
      <c r="DJ11">
        <f t="shared" ref="DJ11:DJ12" si="520">DI11</f>
        <v>4201.8000000000002</v>
      </c>
      <c r="DK11">
        <v>1</v>
      </c>
      <c r="DL11" t="s">
        <v>270</v>
      </c>
      <c r="DM11">
        <v>0</v>
      </c>
      <c r="DN11" t="s">
        <v>270</v>
      </c>
      <c r="DO11">
        <v>0</v>
      </c>
    </row>
    <row r="12">
      <c r="A12">
        <f>ROW(Source!A38)</f>
        <v>38</v>
      </c>
      <c r="B12">
        <v>404198080</v>
      </c>
      <c r="C12">
        <v>404198866</v>
      </c>
      <c r="D12">
        <v>342640393</v>
      </c>
      <c r="E12">
        <v>113</v>
      </c>
      <c r="F12">
        <v>1</v>
      </c>
      <c r="G12">
        <v>1</v>
      </c>
      <c r="H12">
        <v>1</v>
      </c>
      <c r="I12" t="s">
        <v>590</v>
      </c>
      <c r="J12" t="s">
        <v>270</v>
      </c>
      <c r="K12" t="s">
        <v>591</v>
      </c>
      <c r="L12">
        <v>1191</v>
      </c>
      <c r="N12">
        <v>1013</v>
      </c>
      <c r="O12" t="s">
        <v>34</v>
      </c>
      <c r="P12" t="s">
        <v>34</v>
      </c>
      <c r="Q12">
        <v>1</v>
      </c>
      <c r="W12">
        <v>0</v>
      </c>
      <c r="X12">
        <v>-1417349443</v>
      </c>
      <c r="Y12">
        <f t="shared" si="514"/>
        <v>0.47999999999999998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270</v>
      </c>
      <c r="AT12">
        <v>0.40000000000000002</v>
      </c>
      <c r="AU12" t="s">
        <v>297</v>
      </c>
      <c r="AV12">
        <v>2</v>
      </c>
      <c r="AW12">
        <v>2</v>
      </c>
      <c r="AX12">
        <v>404198876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ROUND(Y12*Source!I38,7)</f>
        <v>0.23999999999999999</v>
      </c>
      <c r="CY12">
        <f t="shared" si="515"/>
        <v>0</v>
      </c>
      <c r="CZ12">
        <f t="shared" si="516"/>
        <v>0</v>
      </c>
      <c r="DA12">
        <f t="shared" si="517"/>
        <v>1</v>
      </c>
      <c r="DB12">
        <f t="shared" si="518"/>
        <v>0</v>
      </c>
      <c r="DC12">
        <f t="shared" si="519"/>
        <v>0</v>
      </c>
      <c r="DD12" t="s">
        <v>270</v>
      </c>
      <c r="DE12" t="s">
        <v>270</v>
      </c>
      <c r="DF12">
        <f t="shared" si="513"/>
        <v>0</v>
      </c>
      <c r="DG12">
        <f t="shared" si="505"/>
        <v>0</v>
      </c>
      <c r="DH12">
        <f t="shared" si="498"/>
        <v>0</v>
      </c>
      <c r="DI12">
        <f t="shared" si="499"/>
        <v>0</v>
      </c>
      <c r="DJ12">
        <f t="shared" si="520"/>
        <v>0</v>
      </c>
      <c r="DK12">
        <v>0</v>
      </c>
      <c r="DL12" t="s">
        <v>270</v>
      </c>
      <c r="DM12">
        <v>0</v>
      </c>
      <c r="DN12" t="s">
        <v>270</v>
      </c>
      <c r="DO12">
        <v>0</v>
      </c>
    </row>
    <row r="13">
      <c r="A13">
        <f>ROW(Source!A38)</f>
        <v>38</v>
      </c>
      <c r="B13">
        <v>404198080</v>
      </c>
      <c r="C13">
        <v>404198866</v>
      </c>
      <c r="D13">
        <v>342764741</v>
      </c>
      <c r="E13">
        <v>1</v>
      </c>
      <c r="F13">
        <v>1</v>
      </c>
      <c r="G13">
        <v>1</v>
      </c>
      <c r="H13">
        <v>2</v>
      </c>
      <c r="I13" t="s">
        <v>77</v>
      </c>
      <c r="J13" t="s">
        <v>592</v>
      </c>
      <c r="K13" t="s">
        <v>78</v>
      </c>
      <c r="L13">
        <v>1368</v>
      </c>
      <c r="N13">
        <v>1011</v>
      </c>
      <c r="O13" t="s">
        <v>79</v>
      </c>
      <c r="P13" t="s">
        <v>79</v>
      </c>
      <c r="Q13">
        <v>1</v>
      </c>
      <c r="W13">
        <v>0</v>
      </c>
      <c r="X13">
        <v>-361847540</v>
      </c>
      <c r="Y13">
        <f t="shared" si="514"/>
        <v>0.23999999999999999</v>
      </c>
      <c r="AA13">
        <v>0</v>
      </c>
      <c r="AB13">
        <v>1552.1199999999999</v>
      </c>
      <c r="AC13">
        <v>668.23000000000002</v>
      </c>
      <c r="AD13">
        <v>0</v>
      </c>
      <c r="AE13">
        <v>0</v>
      </c>
      <c r="AF13">
        <v>1552.1199999999999</v>
      </c>
      <c r="AG13">
        <v>668.23000000000002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270</v>
      </c>
      <c r="AT13">
        <v>0.20000000000000001</v>
      </c>
      <c r="AU13" t="s">
        <v>297</v>
      </c>
      <c r="AV13">
        <v>1</v>
      </c>
      <c r="AW13">
        <v>2</v>
      </c>
      <c r="AX13">
        <v>404198877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310.42399999999998</v>
      </c>
      <c r="BL13">
        <v>133.64600000000002</v>
      </c>
      <c r="BM13">
        <v>0</v>
      </c>
      <c r="BN13">
        <v>0</v>
      </c>
      <c r="BO13">
        <v>0.20000000000000001</v>
      </c>
      <c r="BP13">
        <v>1</v>
      </c>
      <c r="BQ13">
        <v>0</v>
      </c>
      <c r="BR13">
        <v>372.50879999999995</v>
      </c>
      <c r="BS13">
        <v>160.37520000000001</v>
      </c>
      <c r="BT13">
        <v>0</v>
      </c>
      <c r="BU13">
        <v>0</v>
      </c>
      <c r="BV13">
        <v>0.23999999999999999</v>
      </c>
      <c r="BW13">
        <v>1</v>
      </c>
      <c r="CV13">
        <v>0</v>
      </c>
      <c r="CW13">
        <f>ROUND(Y13*Source!I38*DO13,7)</f>
        <v>0.12</v>
      </c>
      <c r="CX13">
        <f>ROUND(Y13*Source!I38,7)</f>
        <v>0.12</v>
      </c>
      <c r="CY13">
        <f t="shared" ref="CY13:CY15" si="521">AB13</f>
        <v>1552.1199999999999</v>
      </c>
      <c r="CZ13">
        <f t="shared" ref="CZ13:CZ15" si="522">AF13</f>
        <v>1552.1199999999999</v>
      </c>
      <c r="DA13">
        <f t="shared" ref="DA13:DA15" si="523">AJ13</f>
        <v>1</v>
      </c>
      <c r="DB13">
        <f t="shared" si="518"/>
        <v>372.50399999999996</v>
      </c>
      <c r="DC13">
        <f t="shared" si="519"/>
        <v>160.38</v>
      </c>
      <c r="DD13" t="s">
        <v>270</v>
      </c>
      <c r="DE13" t="s">
        <v>270</v>
      </c>
      <c r="DF13">
        <f t="shared" si="513"/>
        <v>0</v>
      </c>
      <c r="DG13">
        <f t="shared" si="505"/>
        <v>186.25</v>
      </c>
      <c r="DH13">
        <f t="shared" si="498"/>
        <v>80.189999999999998</v>
      </c>
      <c r="DI13">
        <f t="shared" si="499"/>
        <v>0</v>
      </c>
      <c r="DJ13">
        <f t="shared" ref="DJ13:DJ15" si="524">DG13+DH13</f>
        <v>266.44</v>
      </c>
      <c r="DK13">
        <v>1</v>
      </c>
      <c r="DL13" t="s">
        <v>80</v>
      </c>
      <c r="DM13">
        <v>6</v>
      </c>
      <c r="DN13" t="s">
        <v>34</v>
      </c>
      <c r="DO13">
        <v>1</v>
      </c>
    </row>
    <row r="14">
      <c r="A14">
        <f>ROW(Source!A38)</f>
        <v>38</v>
      </c>
      <c r="B14">
        <v>404198080</v>
      </c>
      <c r="C14">
        <v>404198866</v>
      </c>
      <c r="D14">
        <v>342765643</v>
      </c>
      <c r="E14">
        <v>1</v>
      </c>
      <c r="F14">
        <v>1</v>
      </c>
      <c r="G14">
        <v>1</v>
      </c>
      <c r="H14">
        <v>2</v>
      </c>
      <c r="I14" t="s">
        <v>82</v>
      </c>
      <c r="J14" t="s">
        <v>593</v>
      </c>
      <c r="K14" t="s">
        <v>83</v>
      </c>
      <c r="L14">
        <v>1368</v>
      </c>
      <c r="N14">
        <v>1011</v>
      </c>
      <c r="O14" t="s">
        <v>79</v>
      </c>
      <c r="P14" t="s">
        <v>79</v>
      </c>
      <c r="Q14">
        <v>1</v>
      </c>
      <c r="W14">
        <v>0</v>
      </c>
      <c r="X14">
        <v>1503848564</v>
      </c>
      <c r="Y14">
        <f t="shared" si="514"/>
        <v>0.23999999999999999</v>
      </c>
      <c r="AA14">
        <v>0</v>
      </c>
      <c r="AB14">
        <v>583.05999999999995</v>
      </c>
      <c r="AC14">
        <v>497.45999999999998</v>
      </c>
      <c r="AD14">
        <v>0</v>
      </c>
      <c r="AE14">
        <v>0</v>
      </c>
      <c r="AF14">
        <v>477.92000000000002</v>
      </c>
      <c r="AG14">
        <v>497.45999999999998</v>
      </c>
      <c r="AH14">
        <v>0</v>
      </c>
      <c r="AI14">
        <v>1</v>
      </c>
      <c r="AJ14">
        <v>1.22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270</v>
      </c>
      <c r="AT14">
        <v>0.20000000000000001</v>
      </c>
      <c r="AU14" t="s">
        <v>297</v>
      </c>
      <c r="AV14">
        <v>1</v>
      </c>
      <c r="AW14">
        <v>2</v>
      </c>
      <c r="AX14">
        <v>404198878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95.584000000000003</v>
      </c>
      <c r="BL14">
        <v>99.492000000000004</v>
      </c>
      <c r="BM14">
        <v>0</v>
      </c>
      <c r="BN14">
        <v>0</v>
      </c>
      <c r="BO14">
        <v>0.20000000000000001</v>
      </c>
      <c r="BP14">
        <v>1</v>
      </c>
      <c r="BQ14">
        <v>0</v>
      </c>
      <c r="BR14">
        <v>114.7008</v>
      </c>
      <c r="BS14">
        <v>119.39039999999999</v>
      </c>
      <c r="BT14">
        <v>0</v>
      </c>
      <c r="BU14">
        <v>0</v>
      </c>
      <c r="BV14">
        <v>0.23999999999999999</v>
      </c>
      <c r="BW14">
        <v>1</v>
      </c>
      <c r="CV14">
        <v>0</v>
      </c>
      <c r="CW14">
        <f>ROUND(Y14*Source!I38*DO14,7)</f>
        <v>0.12</v>
      </c>
      <c r="CX14">
        <f>ROUND(Y14*Source!I38,7)</f>
        <v>0.12</v>
      </c>
      <c r="CY14">
        <f t="shared" si="521"/>
        <v>583.05999999999995</v>
      </c>
      <c r="CZ14">
        <f t="shared" si="522"/>
        <v>477.92000000000002</v>
      </c>
      <c r="DA14">
        <f t="shared" si="523"/>
        <v>1.22</v>
      </c>
      <c r="DB14">
        <f t="shared" si="518"/>
        <v>114.696</v>
      </c>
      <c r="DC14">
        <f t="shared" si="519"/>
        <v>119.38799999999999</v>
      </c>
      <c r="DD14" t="s">
        <v>270</v>
      </c>
      <c r="DE14" t="s">
        <v>270</v>
      </c>
      <c r="DF14">
        <f t="shared" si="513"/>
        <v>0</v>
      </c>
      <c r="DG14">
        <f>ROUND(ROUND(AF14*AJ14,2)*CX14,2)</f>
        <v>69.969999999999999</v>
      </c>
      <c r="DH14">
        <f t="shared" si="498"/>
        <v>59.700000000000003</v>
      </c>
      <c r="DI14">
        <f t="shared" si="499"/>
        <v>0</v>
      </c>
      <c r="DJ14">
        <f t="shared" si="524"/>
        <v>129.67000000000002</v>
      </c>
      <c r="DK14">
        <v>0</v>
      </c>
      <c r="DL14" t="s">
        <v>84</v>
      </c>
      <c r="DM14">
        <v>4</v>
      </c>
      <c r="DN14" t="s">
        <v>34</v>
      </c>
      <c r="DO14">
        <v>1</v>
      </c>
    </row>
    <row r="15">
      <c r="A15">
        <f>ROW(Source!A38)</f>
        <v>38</v>
      </c>
      <c r="B15">
        <v>404198080</v>
      </c>
      <c r="C15">
        <v>404198866</v>
      </c>
      <c r="D15">
        <v>342765836</v>
      </c>
      <c r="E15">
        <v>1</v>
      </c>
      <c r="F15">
        <v>1</v>
      </c>
      <c r="G15">
        <v>1</v>
      </c>
      <c r="H15">
        <v>2</v>
      </c>
      <c r="I15" t="s">
        <v>86</v>
      </c>
      <c r="J15" t="s">
        <v>594</v>
      </c>
      <c r="K15" t="s">
        <v>87</v>
      </c>
      <c r="L15">
        <v>1368</v>
      </c>
      <c r="N15">
        <v>1011</v>
      </c>
      <c r="O15" t="s">
        <v>79</v>
      </c>
      <c r="P15" t="s">
        <v>79</v>
      </c>
      <c r="Q15">
        <v>1</v>
      </c>
      <c r="W15">
        <v>0</v>
      </c>
      <c r="X15">
        <v>-572184414</v>
      </c>
      <c r="Y15">
        <f t="shared" si="514"/>
        <v>3.2400000000000002</v>
      </c>
      <c r="AA15">
        <v>0</v>
      </c>
      <c r="AB15">
        <v>29.079999999999998</v>
      </c>
      <c r="AC15">
        <v>0</v>
      </c>
      <c r="AD15">
        <v>0</v>
      </c>
      <c r="AE15">
        <v>0</v>
      </c>
      <c r="AF15">
        <v>29.079999999999998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270</v>
      </c>
      <c r="AT15">
        <v>2.7000000000000002</v>
      </c>
      <c r="AU15" t="s">
        <v>297</v>
      </c>
      <c r="AV15">
        <v>1</v>
      </c>
      <c r="AW15">
        <v>2</v>
      </c>
      <c r="AX15">
        <v>404198879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78.516000000000005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94.219200000000001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ROUND(Y15*Source!I38*DO15,7)</f>
        <v>0</v>
      </c>
      <c r="CX15">
        <f>ROUND(Y15*Source!I38,7)</f>
        <v>1.6199999999999999</v>
      </c>
      <c r="CY15">
        <f t="shared" si="521"/>
        <v>29.079999999999998</v>
      </c>
      <c r="CZ15">
        <f t="shared" si="522"/>
        <v>29.079999999999998</v>
      </c>
      <c r="DA15">
        <f t="shared" si="523"/>
        <v>1</v>
      </c>
      <c r="DB15">
        <f t="shared" si="518"/>
        <v>94.22399999999999</v>
      </c>
      <c r="DC15">
        <f t="shared" si="519"/>
        <v>0</v>
      </c>
      <c r="DD15" t="s">
        <v>270</v>
      </c>
      <c r="DE15" t="s">
        <v>270</v>
      </c>
      <c r="DF15">
        <f t="shared" si="513"/>
        <v>0</v>
      </c>
      <c r="DG15">
        <f t="shared" ref="DG15:DG21" si="525">ROUND(ROUND(AF15,2)*CX15,2)</f>
        <v>47.109999999999999</v>
      </c>
      <c r="DH15">
        <f t="shared" si="498"/>
        <v>0</v>
      </c>
      <c r="DI15">
        <f t="shared" si="499"/>
        <v>0</v>
      </c>
      <c r="DJ15">
        <f t="shared" si="524"/>
        <v>47.109999999999999</v>
      </c>
      <c r="DK15">
        <v>1</v>
      </c>
      <c r="DL15" t="s">
        <v>270</v>
      </c>
      <c r="DM15">
        <v>0</v>
      </c>
      <c r="DN15" t="s">
        <v>270</v>
      </c>
      <c r="DO15">
        <v>0</v>
      </c>
    </row>
    <row r="16">
      <c r="A16">
        <f>ROW(Source!A38)</f>
        <v>38</v>
      </c>
      <c r="B16">
        <v>404198080</v>
      </c>
      <c r="C16">
        <v>404198866</v>
      </c>
      <c r="D16">
        <v>342716455</v>
      </c>
      <c r="E16">
        <v>1</v>
      </c>
      <c r="F16">
        <v>1</v>
      </c>
      <c r="G16">
        <v>1</v>
      </c>
      <c r="H16">
        <v>3</v>
      </c>
      <c r="I16" t="s">
        <v>89</v>
      </c>
      <c r="J16" t="s">
        <v>595</v>
      </c>
      <c r="K16" t="s">
        <v>90</v>
      </c>
      <c r="L16">
        <v>1346</v>
      </c>
      <c r="N16">
        <v>1009</v>
      </c>
      <c r="O16" t="s">
        <v>91</v>
      </c>
      <c r="P16" t="s">
        <v>91</v>
      </c>
      <c r="Q16">
        <v>1</v>
      </c>
      <c r="W16">
        <v>0</v>
      </c>
      <c r="X16">
        <v>-2091133761</v>
      </c>
      <c r="Y16">
        <f t="shared" ref="Y16:Y18" si="526">AT16</f>
        <v>0.90000000000000002</v>
      </c>
      <c r="AA16">
        <v>146.28999999999999</v>
      </c>
      <c r="AB16">
        <v>0</v>
      </c>
      <c r="AC16">
        <v>0</v>
      </c>
      <c r="AD16">
        <v>0</v>
      </c>
      <c r="AE16">
        <v>155.63</v>
      </c>
      <c r="AF16">
        <v>0</v>
      </c>
      <c r="AG16">
        <v>0</v>
      </c>
      <c r="AH16">
        <v>0</v>
      </c>
      <c r="AI16">
        <v>0.93999999999999995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270</v>
      </c>
      <c r="AT16">
        <v>0.90000000000000002</v>
      </c>
      <c r="AU16" t="s">
        <v>270</v>
      </c>
      <c r="AV16">
        <v>0</v>
      </c>
      <c r="AW16">
        <v>2</v>
      </c>
      <c r="AX16">
        <v>404198880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140.06700000000001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140.06700000000001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ROUND(Y16*Source!I38,7)</f>
        <v>0.44999999999999996</v>
      </c>
      <c r="CY16">
        <f t="shared" ref="CY16:CY18" si="527">AA16</f>
        <v>146.28999999999999</v>
      </c>
      <c r="CZ16">
        <f t="shared" ref="CZ16:CZ18" si="528">AE16</f>
        <v>155.63</v>
      </c>
      <c r="DA16">
        <f t="shared" ref="DA16:DA18" si="529">AI16</f>
        <v>0.93999999999999995</v>
      </c>
      <c r="DB16">
        <f t="shared" ref="DB16:DB18" si="530">ROUND(ROUND(AT16*CZ16,2),6)</f>
        <v>140.06999999999999</v>
      </c>
      <c r="DC16">
        <f t="shared" ref="DC16:DC18" si="531">ROUND(ROUND(AT16*AG16,2),6)</f>
        <v>0</v>
      </c>
      <c r="DD16" t="s">
        <v>270</v>
      </c>
      <c r="DE16" t="s">
        <v>270</v>
      </c>
      <c r="DF16">
        <f t="shared" ref="DF16:DF17" si="532">ROUND(ROUND(AE16*AI16,2)*CX16,2)</f>
        <v>65.829999999999998</v>
      </c>
      <c r="DG16">
        <f t="shared" si="525"/>
        <v>0</v>
      </c>
      <c r="DH16">
        <f t="shared" si="498"/>
        <v>0</v>
      </c>
      <c r="DI16">
        <f t="shared" si="499"/>
        <v>0</v>
      </c>
      <c r="DJ16">
        <f t="shared" ref="DJ16:DJ18" si="533">DF16</f>
        <v>65.829999999999998</v>
      </c>
      <c r="DK16">
        <v>0</v>
      </c>
      <c r="DL16" t="s">
        <v>270</v>
      </c>
      <c r="DM16">
        <v>0</v>
      </c>
      <c r="DN16" t="s">
        <v>270</v>
      </c>
      <c r="DO16">
        <v>0</v>
      </c>
    </row>
    <row r="17">
      <c r="A17">
        <f>ROW(Source!A38)</f>
        <v>38</v>
      </c>
      <c r="B17">
        <v>404198080</v>
      </c>
      <c r="C17">
        <v>404198866</v>
      </c>
      <c r="D17">
        <v>342735693</v>
      </c>
      <c r="E17">
        <v>1</v>
      </c>
      <c r="F17">
        <v>1</v>
      </c>
      <c r="G17">
        <v>1</v>
      </c>
      <c r="H17">
        <v>3</v>
      </c>
      <c r="I17" t="s">
        <v>92</v>
      </c>
      <c r="J17" t="s">
        <v>599</v>
      </c>
      <c r="K17" t="s">
        <v>93</v>
      </c>
      <c r="L17">
        <v>1346</v>
      </c>
      <c r="N17">
        <v>1009</v>
      </c>
      <c r="O17" t="s">
        <v>91</v>
      </c>
      <c r="P17" t="s">
        <v>91</v>
      </c>
      <c r="Q17">
        <v>1</v>
      </c>
      <c r="W17">
        <v>0</v>
      </c>
      <c r="X17">
        <v>-279681600</v>
      </c>
      <c r="Y17">
        <f t="shared" si="526"/>
        <v>3.7000000000000002</v>
      </c>
      <c r="AA17">
        <v>1121.22</v>
      </c>
      <c r="AB17">
        <v>0</v>
      </c>
      <c r="AC17">
        <v>0</v>
      </c>
      <c r="AD17">
        <v>0</v>
      </c>
      <c r="AE17">
        <v>911.55999999999995</v>
      </c>
      <c r="AF17">
        <v>0</v>
      </c>
      <c r="AG17">
        <v>0</v>
      </c>
      <c r="AH17">
        <v>0</v>
      </c>
      <c r="AI17">
        <v>1.23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270</v>
      </c>
      <c r="AT17">
        <v>3.7000000000000002</v>
      </c>
      <c r="AU17" t="s">
        <v>270</v>
      </c>
      <c r="AV17">
        <v>0</v>
      </c>
      <c r="AW17">
        <v>2</v>
      </c>
      <c r="AX17">
        <v>404198881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3372.7719999999999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3372.7719999999999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ROUND(Y17*Source!I38,7)</f>
        <v>1.8499999999999999</v>
      </c>
      <c r="CY17">
        <f t="shared" si="527"/>
        <v>1121.22</v>
      </c>
      <c r="CZ17">
        <f t="shared" si="528"/>
        <v>911.55999999999995</v>
      </c>
      <c r="DA17">
        <f t="shared" si="529"/>
        <v>1.23</v>
      </c>
      <c r="DB17">
        <f t="shared" si="530"/>
        <v>3372.77</v>
      </c>
      <c r="DC17">
        <f t="shared" si="531"/>
        <v>0</v>
      </c>
      <c r="DD17" t="s">
        <v>270</v>
      </c>
      <c r="DE17" t="s">
        <v>270</v>
      </c>
      <c r="DF17">
        <f t="shared" si="532"/>
        <v>2074.2600000000002</v>
      </c>
      <c r="DG17">
        <f t="shared" si="525"/>
        <v>0</v>
      </c>
      <c r="DH17">
        <f t="shared" si="498"/>
        <v>0</v>
      </c>
      <c r="DI17">
        <f t="shared" si="499"/>
        <v>0</v>
      </c>
      <c r="DJ17">
        <f t="shared" si="533"/>
        <v>2074.2600000000002</v>
      </c>
      <c r="DK17">
        <v>0</v>
      </c>
      <c r="DL17" t="s">
        <v>270</v>
      </c>
      <c r="DM17">
        <v>0</v>
      </c>
      <c r="DN17" t="s">
        <v>270</v>
      </c>
      <c r="DO17">
        <v>0</v>
      </c>
    </row>
    <row r="18">
      <c r="A18">
        <f>ROW(Source!A38)</f>
        <v>38</v>
      </c>
      <c r="B18">
        <v>404198080</v>
      </c>
      <c r="C18">
        <v>404198866</v>
      </c>
      <c r="D18">
        <v>342646017</v>
      </c>
      <c r="E18">
        <v>113</v>
      </c>
      <c r="F18">
        <v>1</v>
      </c>
      <c r="G18">
        <v>1</v>
      </c>
      <c r="H18">
        <v>3</v>
      </c>
      <c r="I18" t="s">
        <v>313</v>
      </c>
      <c r="J18" t="s">
        <v>270</v>
      </c>
      <c r="K18" t="s">
        <v>314</v>
      </c>
      <c r="L18">
        <v>3277935</v>
      </c>
      <c r="N18">
        <v>1013</v>
      </c>
      <c r="O18" t="s">
        <v>65</v>
      </c>
      <c r="P18" t="s">
        <v>65</v>
      </c>
      <c r="Q18">
        <v>1</v>
      </c>
      <c r="W18">
        <v>0</v>
      </c>
      <c r="X18">
        <v>274903907</v>
      </c>
      <c r="Y18">
        <f t="shared" si="526"/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270</v>
      </c>
      <c r="AT18">
        <v>2</v>
      </c>
      <c r="AU18" t="s">
        <v>270</v>
      </c>
      <c r="AV18">
        <v>0</v>
      </c>
      <c r="AW18">
        <v>2</v>
      </c>
      <c r="AX18">
        <v>404198882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ROUND(Y18*Source!I38,7)</f>
        <v>1</v>
      </c>
      <c r="CY18">
        <f t="shared" si="527"/>
        <v>0</v>
      </c>
      <c r="CZ18">
        <f t="shared" si="528"/>
        <v>0</v>
      </c>
      <c r="DA18">
        <f t="shared" si="529"/>
        <v>1</v>
      </c>
      <c r="DB18">
        <f t="shared" si="530"/>
        <v>0</v>
      </c>
      <c r="DC18">
        <f t="shared" si="531"/>
        <v>0</v>
      </c>
      <c r="DD18" t="s">
        <v>270</v>
      </c>
      <c r="DE18" t="s">
        <v>270</v>
      </c>
      <c r="DF18">
        <f t="shared" ref="DF18:DF23" si="534">ROUND(ROUND(AE18,2)*CX18,2)</f>
        <v>0</v>
      </c>
      <c r="DG18">
        <f t="shared" si="525"/>
        <v>0</v>
      </c>
      <c r="DH18">
        <f t="shared" si="498"/>
        <v>0</v>
      </c>
      <c r="DI18">
        <f t="shared" si="499"/>
        <v>0</v>
      </c>
      <c r="DJ18">
        <f t="shared" si="533"/>
        <v>0</v>
      </c>
      <c r="DK18">
        <v>0</v>
      </c>
      <c r="DL18" t="s">
        <v>270</v>
      </c>
      <c r="DM18">
        <v>0</v>
      </c>
      <c r="DN18" t="s">
        <v>270</v>
      </c>
      <c r="DO18">
        <v>0</v>
      </c>
    </row>
    <row r="19">
      <c r="A19">
        <f>ROW(Source!A41)</f>
        <v>41</v>
      </c>
      <c r="B19">
        <v>404198080</v>
      </c>
      <c r="C19">
        <v>404198885</v>
      </c>
      <c r="D19">
        <v>342640216</v>
      </c>
      <c r="E19">
        <v>113</v>
      </c>
      <c r="F19">
        <v>1</v>
      </c>
      <c r="G19">
        <v>1</v>
      </c>
      <c r="H19">
        <v>1</v>
      </c>
      <c r="I19" t="s">
        <v>73</v>
      </c>
      <c r="J19" t="s">
        <v>270</v>
      </c>
      <c r="K19" t="s">
        <v>74</v>
      </c>
      <c r="L19">
        <v>1191</v>
      </c>
      <c r="N19">
        <v>1013</v>
      </c>
      <c r="O19" t="s">
        <v>34</v>
      </c>
      <c r="P19" t="s">
        <v>34</v>
      </c>
      <c r="Q19">
        <v>1</v>
      </c>
      <c r="W19">
        <v>0</v>
      </c>
      <c r="X19">
        <v>44848675</v>
      </c>
      <c r="Y19">
        <f t="shared" ref="Y19:Y23" si="535">(AT19*ROUND((0.2+1),7))</f>
        <v>17.280000000000001</v>
      </c>
      <c r="AA19">
        <v>0</v>
      </c>
      <c r="AB19">
        <v>0</v>
      </c>
      <c r="AC19">
        <v>0</v>
      </c>
      <c r="AD19">
        <v>486.31999999999999</v>
      </c>
      <c r="AE19">
        <v>0</v>
      </c>
      <c r="AF19">
        <v>0</v>
      </c>
      <c r="AG19">
        <v>0</v>
      </c>
      <c r="AH19">
        <v>486.31999999999999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270</v>
      </c>
      <c r="AT19">
        <v>14.4</v>
      </c>
      <c r="AU19" t="s">
        <v>297</v>
      </c>
      <c r="AV19">
        <v>1</v>
      </c>
      <c r="AW19">
        <v>2</v>
      </c>
      <c r="AX19">
        <v>404198894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7003.0079999999998</v>
      </c>
      <c r="BN19">
        <v>14.4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8403.6095999999998</v>
      </c>
      <c r="BU19">
        <v>17.280000000000001</v>
      </c>
      <c r="BV19">
        <v>0</v>
      </c>
      <c r="BW19">
        <v>1</v>
      </c>
      <c r="CU19">
        <f>ROUND(AT19*Source!I41*AH19*AL19,2)</f>
        <v>23249.990000000002</v>
      </c>
      <c r="CV19">
        <f>ROUND(Y19*Source!I41,7)</f>
        <v>57.369599999999998</v>
      </c>
      <c r="CW19">
        <v>0</v>
      </c>
      <c r="CX19">
        <f>ROUND(Y19*Source!I41,7)</f>
        <v>57.369599999999998</v>
      </c>
      <c r="CY19">
        <f t="shared" ref="CY19:CY20" si="536">AD19</f>
        <v>486.31999999999999</v>
      </c>
      <c r="CZ19">
        <f t="shared" ref="CZ19:CZ20" si="537">AH19</f>
        <v>486.31999999999999</v>
      </c>
      <c r="DA19">
        <f t="shared" ref="DA19:DA20" si="538">AL19</f>
        <v>1</v>
      </c>
      <c r="DB19">
        <f t="shared" ref="DB19:DB23" si="539">ROUND((ROUND(AT19*CZ19,2)*ROUND((0.2+1),7)),6)</f>
        <v>8403.6119999999992</v>
      </c>
      <c r="DC19">
        <f t="shared" ref="DC19:DC23" si="540">ROUND((ROUND(AT19*AG19,2)*ROUND((0.2+1),7)),6)</f>
        <v>0</v>
      </c>
      <c r="DD19" t="s">
        <v>270</v>
      </c>
      <c r="DE19" t="s">
        <v>270</v>
      </c>
      <c r="DF19">
        <f t="shared" si="534"/>
        <v>0</v>
      </c>
      <c r="DG19">
        <f t="shared" si="525"/>
        <v>0</v>
      </c>
      <c r="DH19">
        <f t="shared" si="498"/>
        <v>0</v>
      </c>
      <c r="DI19">
        <f t="shared" si="499"/>
        <v>27899.98</v>
      </c>
      <c r="DJ19">
        <f t="shared" ref="DJ19:DJ20" si="541">DI19</f>
        <v>27899.98</v>
      </c>
      <c r="DK19">
        <v>1</v>
      </c>
      <c r="DL19" t="s">
        <v>270</v>
      </c>
      <c r="DM19">
        <v>0</v>
      </c>
      <c r="DN19" t="s">
        <v>270</v>
      </c>
      <c r="DO19">
        <v>0</v>
      </c>
    </row>
    <row r="20">
      <c r="A20">
        <f>ROW(Source!A41)</f>
        <v>41</v>
      </c>
      <c r="B20">
        <v>404198080</v>
      </c>
      <c r="C20">
        <v>404198885</v>
      </c>
      <c r="D20">
        <v>342640393</v>
      </c>
      <c r="E20">
        <v>113</v>
      </c>
      <c r="F20">
        <v>1</v>
      </c>
      <c r="G20">
        <v>1</v>
      </c>
      <c r="H20">
        <v>1</v>
      </c>
      <c r="I20" t="s">
        <v>590</v>
      </c>
      <c r="J20" t="s">
        <v>270</v>
      </c>
      <c r="K20" t="s">
        <v>591</v>
      </c>
      <c r="L20">
        <v>1191</v>
      </c>
      <c r="N20">
        <v>1013</v>
      </c>
      <c r="O20" t="s">
        <v>34</v>
      </c>
      <c r="P20" t="s">
        <v>34</v>
      </c>
      <c r="Q20">
        <v>1</v>
      </c>
      <c r="W20">
        <v>0</v>
      </c>
      <c r="X20">
        <v>-1417349443</v>
      </c>
      <c r="Y20">
        <f t="shared" si="535"/>
        <v>0.47999999999999998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270</v>
      </c>
      <c r="AT20">
        <v>0.40000000000000002</v>
      </c>
      <c r="AU20" t="s">
        <v>297</v>
      </c>
      <c r="AV20">
        <v>2</v>
      </c>
      <c r="AW20">
        <v>2</v>
      </c>
      <c r="AX20">
        <v>404198895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ROUND(Y20*Source!I41,7)</f>
        <v>1.5935999999999999</v>
      </c>
      <c r="CY20">
        <f t="shared" si="536"/>
        <v>0</v>
      </c>
      <c r="CZ20">
        <f t="shared" si="537"/>
        <v>0</v>
      </c>
      <c r="DA20">
        <f t="shared" si="538"/>
        <v>1</v>
      </c>
      <c r="DB20">
        <f t="shared" si="539"/>
        <v>0</v>
      </c>
      <c r="DC20">
        <f t="shared" si="540"/>
        <v>0</v>
      </c>
      <c r="DD20" t="s">
        <v>270</v>
      </c>
      <c r="DE20" t="s">
        <v>270</v>
      </c>
      <c r="DF20">
        <f t="shared" si="534"/>
        <v>0</v>
      </c>
      <c r="DG20">
        <f t="shared" si="525"/>
        <v>0</v>
      </c>
      <c r="DH20">
        <f t="shared" si="498"/>
        <v>0</v>
      </c>
      <c r="DI20">
        <f t="shared" si="499"/>
        <v>0</v>
      </c>
      <c r="DJ20">
        <f t="shared" si="541"/>
        <v>0</v>
      </c>
      <c r="DK20">
        <v>0</v>
      </c>
      <c r="DL20" t="s">
        <v>270</v>
      </c>
      <c r="DM20">
        <v>0</v>
      </c>
      <c r="DN20" t="s">
        <v>270</v>
      </c>
      <c r="DO20">
        <v>0</v>
      </c>
    </row>
    <row r="21">
      <c r="A21">
        <f>ROW(Source!A41)</f>
        <v>41</v>
      </c>
      <c r="B21">
        <v>404198080</v>
      </c>
      <c r="C21">
        <v>404198885</v>
      </c>
      <c r="D21">
        <v>342764741</v>
      </c>
      <c r="E21">
        <v>1</v>
      </c>
      <c r="F21">
        <v>1</v>
      </c>
      <c r="G21">
        <v>1</v>
      </c>
      <c r="H21">
        <v>2</v>
      </c>
      <c r="I21" t="s">
        <v>77</v>
      </c>
      <c r="J21" t="s">
        <v>592</v>
      </c>
      <c r="K21" t="s">
        <v>78</v>
      </c>
      <c r="L21">
        <v>1368</v>
      </c>
      <c r="N21">
        <v>1011</v>
      </c>
      <c r="O21" t="s">
        <v>79</v>
      </c>
      <c r="P21" t="s">
        <v>79</v>
      </c>
      <c r="Q21">
        <v>1</v>
      </c>
      <c r="W21">
        <v>0</v>
      </c>
      <c r="X21">
        <v>-361847540</v>
      </c>
      <c r="Y21">
        <f t="shared" si="535"/>
        <v>0.23999999999999999</v>
      </c>
      <c r="AA21">
        <v>0</v>
      </c>
      <c r="AB21">
        <v>1552.1199999999999</v>
      </c>
      <c r="AC21">
        <v>668.23000000000002</v>
      </c>
      <c r="AD21">
        <v>0</v>
      </c>
      <c r="AE21">
        <v>0</v>
      </c>
      <c r="AF21">
        <v>1552.1199999999999</v>
      </c>
      <c r="AG21">
        <v>668.23000000000002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270</v>
      </c>
      <c r="AT21">
        <v>0.20000000000000001</v>
      </c>
      <c r="AU21" t="s">
        <v>297</v>
      </c>
      <c r="AV21">
        <v>1</v>
      </c>
      <c r="AW21">
        <v>2</v>
      </c>
      <c r="AX21">
        <v>404198896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310.42399999999998</v>
      </c>
      <c r="BL21">
        <v>133.64600000000002</v>
      </c>
      <c r="BM21">
        <v>0</v>
      </c>
      <c r="BN21">
        <v>0</v>
      </c>
      <c r="BO21">
        <v>0.20000000000000001</v>
      </c>
      <c r="BP21">
        <v>1</v>
      </c>
      <c r="BQ21">
        <v>0</v>
      </c>
      <c r="BR21">
        <v>372.50879999999995</v>
      </c>
      <c r="BS21">
        <v>160.37520000000001</v>
      </c>
      <c r="BT21">
        <v>0</v>
      </c>
      <c r="BU21">
        <v>0</v>
      </c>
      <c r="BV21">
        <v>0.23999999999999999</v>
      </c>
      <c r="BW21">
        <v>1</v>
      </c>
      <c r="CV21">
        <v>0</v>
      </c>
      <c r="CW21">
        <f>ROUND(Y21*Source!I41*DO21,7)</f>
        <v>0.79679999999999995</v>
      </c>
      <c r="CX21">
        <f>ROUND(Y21*Source!I41,7)</f>
        <v>0.79679999999999995</v>
      </c>
      <c r="CY21">
        <f t="shared" ref="CY21:CY23" si="542">AB21</f>
        <v>1552.1199999999999</v>
      </c>
      <c r="CZ21">
        <f t="shared" ref="CZ21:CZ23" si="543">AF21</f>
        <v>1552.1199999999999</v>
      </c>
      <c r="DA21">
        <f t="shared" ref="DA21:DA23" si="544">AJ21</f>
        <v>1</v>
      </c>
      <c r="DB21">
        <f t="shared" si="539"/>
        <v>372.50399999999996</v>
      </c>
      <c r="DC21">
        <f t="shared" si="540"/>
        <v>160.38</v>
      </c>
      <c r="DD21" t="s">
        <v>270</v>
      </c>
      <c r="DE21" t="s">
        <v>270</v>
      </c>
      <c r="DF21">
        <f t="shared" si="534"/>
        <v>0</v>
      </c>
      <c r="DG21">
        <f t="shared" si="525"/>
        <v>1236.73</v>
      </c>
      <c r="DH21">
        <f t="shared" si="498"/>
        <v>532.45000000000005</v>
      </c>
      <c r="DI21">
        <f t="shared" si="499"/>
        <v>0</v>
      </c>
      <c r="DJ21">
        <f t="shared" ref="DJ21:DJ23" si="545">DG21+DH21</f>
        <v>1769.1800000000001</v>
      </c>
      <c r="DK21">
        <v>1</v>
      </c>
      <c r="DL21" t="s">
        <v>80</v>
      </c>
      <c r="DM21">
        <v>6</v>
      </c>
      <c r="DN21" t="s">
        <v>34</v>
      </c>
      <c r="DO21">
        <v>1</v>
      </c>
    </row>
    <row r="22">
      <c r="A22">
        <f>ROW(Source!A41)</f>
        <v>41</v>
      </c>
      <c r="B22">
        <v>404198080</v>
      </c>
      <c r="C22">
        <v>404198885</v>
      </c>
      <c r="D22">
        <v>342765643</v>
      </c>
      <c r="E22">
        <v>1</v>
      </c>
      <c r="F22">
        <v>1</v>
      </c>
      <c r="G22">
        <v>1</v>
      </c>
      <c r="H22">
        <v>2</v>
      </c>
      <c r="I22" t="s">
        <v>82</v>
      </c>
      <c r="J22" t="s">
        <v>593</v>
      </c>
      <c r="K22" t="s">
        <v>83</v>
      </c>
      <c r="L22">
        <v>1368</v>
      </c>
      <c r="N22">
        <v>1011</v>
      </c>
      <c r="O22" t="s">
        <v>79</v>
      </c>
      <c r="P22" t="s">
        <v>79</v>
      </c>
      <c r="Q22">
        <v>1</v>
      </c>
      <c r="W22">
        <v>0</v>
      </c>
      <c r="X22">
        <v>1503848564</v>
      </c>
      <c r="Y22">
        <f t="shared" si="535"/>
        <v>0.23999999999999999</v>
      </c>
      <c r="AA22">
        <v>0</v>
      </c>
      <c r="AB22">
        <v>583.05999999999995</v>
      </c>
      <c r="AC22">
        <v>497.45999999999998</v>
      </c>
      <c r="AD22">
        <v>0</v>
      </c>
      <c r="AE22">
        <v>0</v>
      </c>
      <c r="AF22">
        <v>477.92000000000002</v>
      </c>
      <c r="AG22">
        <v>497.45999999999998</v>
      </c>
      <c r="AH22">
        <v>0</v>
      </c>
      <c r="AI22">
        <v>1</v>
      </c>
      <c r="AJ22">
        <v>1.22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270</v>
      </c>
      <c r="AT22">
        <v>0.20000000000000001</v>
      </c>
      <c r="AU22" t="s">
        <v>297</v>
      </c>
      <c r="AV22">
        <v>1</v>
      </c>
      <c r="AW22">
        <v>2</v>
      </c>
      <c r="AX22">
        <v>404198897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95.584000000000003</v>
      </c>
      <c r="BL22">
        <v>99.492000000000004</v>
      </c>
      <c r="BM22">
        <v>0</v>
      </c>
      <c r="BN22">
        <v>0</v>
      </c>
      <c r="BO22">
        <v>0.20000000000000001</v>
      </c>
      <c r="BP22">
        <v>1</v>
      </c>
      <c r="BQ22">
        <v>0</v>
      </c>
      <c r="BR22">
        <v>114.7008</v>
      </c>
      <c r="BS22">
        <v>119.39039999999999</v>
      </c>
      <c r="BT22">
        <v>0</v>
      </c>
      <c r="BU22">
        <v>0</v>
      </c>
      <c r="BV22">
        <v>0.23999999999999999</v>
      </c>
      <c r="BW22">
        <v>1</v>
      </c>
      <c r="CV22">
        <v>0</v>
      </c>
      <c r="CW22">
        <f>ROUND(Y22*Source!I41*DO22,7)</f>
        <v>0.79679999999999995</v>
      </c>
      <c r="CX22">
        <f>ROUND(Y22*Source!I41,7)</f>
        <v>0.79679999999999995</v>
      </c>
      <c r="CY22">
        <f t="shared" si="542"/>
        <v>583.05999999999995</v>
      </c>
      <c r="CZ22">
        <f t="shared" si="543"/>
        <v>477.92000000000002</v>
      </c>
      <c r="DA22">
        <f t="shared" si="544"/>
        <v>1.22</v>
      </c>
      <c r="DB22">
        <f t="shared" si="539"/>
        <v>114.696</v>
      </c>
      <c r="DC22">
        <f t="shared" si="540"/>
        <v>119.38799999999999</v>
      </c>
      <c r="DD22" t="s">
        <v>270</v>
      </c>
      <c r="DE22" t="s">
        <v>270</v>
      </c>
      <c r="DF22">
        <f t="shared" si="534"/>
        <v>0</v>
      </c>
      <c r="DG22">
        <f>ROUND(ROUND(AF22*AJ22,2)*CX22,2)</f>
        <v>464.57999999999998</v>
      </c>
      <c r="DH22">
        <f t="shared" si="498"/>
        <v>396.38</v>
      </c>
      <c r="DI22">
        <f t="shared" si="499"/>
        <v>0</v>
      </c>
      <c r="DJ22">
        <f t="shared" si="545"/>
        <v>860.96000000000004</v>
      </c>
      <c r="DK22">
        <v>0</v>
      </c>
      <c r="DL22" t="s">
        <v>84</v>
      </c>
      <c r="DM22">
        <v>4</v>
      </c>
      <c r="DN22" t="s">
        <v>34</v>
      </c>
      <c r="DO22">
        <v>1</v>
      </c>
    </row>
    <row r="23">
      <c r="A23">
        <f>ROW(Source!A41)</f>
        <v>41</v>
      </c>
      <c r="B23">
        <v>404198080</v>
      </c>
      <c r="C23">
        <v>404198885</v>
      </c>
      <c r="D23">
        <v>342765836</v>
      </c>
      <c r="E23">
        <v>1</v>
      </c>
      <c r="F23">
        <v>1</v>
      </c>
      <c r="G23">
        <v>1</v>
      </c>
      <c r="H23">
        <v>2</v>
      </c>
      <c r="I23" t="s">
        <v>86</v>
      </c>
      <c r="J23" t="s">
        <v>594</v>
      </c>
      <c r="K23" t="s">
        <v>87</v>
      </c>
      <c r="L23">
        <v>1368</v>
      </c>
      <c r="N23">
        <v>1011</v>
      </c>
      <c r="O23" t="s">
        <v>79</v>
      </c>
      <c r="P23" t="s">
        <v>79</v>
      </c>
      <c r="Q23">
        <v>1</v>
      </c>
      <c r="W23">
        <v>0</v>
      </c>
      <c r="X23">
        <v>-572184414</v>
      </c>
      <c r="Y23">
        <f t="shared" si="535"/>
        <v>3.2400000000000002</v>
      </c>
      <c r="AA23">
        <v>0</v>
      </c>
      <c r="AB23">
        <v>29.079999999999998</v>
      </c>
      <c r="AC23">
        <v>0</v>
      </c>
      <c r="AD23">
        <v>0</v>
      </c>
      <c r="AE23">
        <v>0</v>
      </c>
      <c r="AF23">
        <v>29.079999999999998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270</v>
      </c>
      <c r="AT23">
        <v>2.7000000000000002</v>
      </c>
      <c r="AU23" t="s">
        <v>297</v>
      </c>
      <c r="AV23">
        <v>1</v>
      </c>
      <c r="AW23">
        <v>2</v>
      </c>
      <c r="AX23">
        <v>404198898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78.516000000000005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94.219200000000001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ROUND(Y23*Source!I41*DO23,7)</f>
        <v>0</v>
      </c>
      <c r="CX23">
        <f>ROUND(Y23*Source!I41,7)</f>
        <v>10.7568</v>
      </c>
      <c r="CY23">
        <f t="shared" si="542"/>
        <v>29.079999999999998</v>
      </c>
      <c r="CZ23">
        <f t="shared" si="543"/>
        <v>29.079999999999998</v>
      </c>
      <c r="DA23">
        <f t="shared" si="544"/>
        <v>1</v>
      </c>
      <c r="DB23">
        <f t="shared" si="539"/>
        <v>94.22399999999999</v>
      </c>
      <c r="DC23">
        <f t="shared" si="540"/>
        <v>0</v>
      </c>
      <c r="DD23" t="s">
        <v>270</v>
      </c>
      <c r="DE23" t="s">
        <v>270</v>
      </c>
      <c r="DF23">
        <f t="shared" si="534"/>
        <v>0</v>
      </c>
      <c r="DG23">
        <f t="shared" ref="DG23:DG30" si="546">ROUND(ROUND(AF23,2)*CX23,2)</f>
        <v>312.81</v>
      </c>
      <c r="DH23">
        <f t="shared" si="498"/>
        <v>0</v>
      </c>
      <c r="DI23">
        <f t="shared" si="499"/>
        <v>0</v>
      </c>
      <c r="DJ23">
        <f t="shared" si="545"/>
        <v>312.81</v>
      </c>
      <c r="DK23">
        <v>1</v>
      </c>
      <c r="DL23" t="s">
        <v>270</v>
      </c>
      <c r="DM23">
        <v>0</v>
      </c>
      <c r="DN23" t="s">
        <v>270</v>
      </c>
      <c r="DO23">
        <v>0</v>
      </c>
    </row>
    <row r="24">
      <c r="A24">
        <f>ROW(Source!A41)</f>
        <v>41</v>
      </c>
      <c r="B24">
        <v>404198080</v>
      </c>
      <c r="C24">
        <v>404198885</v>
      </c>
      <c r="D24">
        <v>342716455</v>
      </c>
      <c r="E24">
        <v>1</v>
      </c>
      <c r="F24">
        <v>1</v>
      </c>
      <c r="G24">
        <v>1</v>
      </c>
      <c r="H24">
        <v>3</v>
      </c>
      <c r="I24" t="s">
        <v>89</v>
      </c>
      <c r="J24" t="s">
        <v>595</v>
      </c>
      <c r="K24" t="s">
        <v>90</v>
      </c>
      <c r="L24">
        <v>1346</v>
      </c>
      <c r="N24">
        <v>1009</v>
      </c>
      <c r="O24" t="s">
        <v>91</v>
      </c>
      <c r="P24" t="s">
        <v>91</v>
      </c>
      <c r="Q24">
        <v>1</v>
      </c>
      <c r="W24">
        <v>0</v>
      </c>
      <c r="X24">
        <v>-2091133761</v>
      </c>
      <c r="Y24">
        <f t="shared" ref="Y24:Y26" si="547">AT24</f>
        <v>0.90000000000000002</v>
      </c>
      <c r="AA24">
        <v>146.28999999999999</v>
      </c>
      <c r="AB24">
        <v>0</v>
      </c>
      <c r="AC24">
        <v>0</v>
      </c>
      <c r="AD24">
        <v>0</v>
      </c>
      <c r="AE24">
        <v>155.63</v>
      </c>
      <c r="AF24">
        <v>0</v>
      </c>
      <c r="AG24">
        <v>0</v>
      </c>
      <c r="AH24">
        <v>0</v>
      </c>
      <c r="AI24">
        <v>0.93999999999999995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270</v>
      </c>
      <c r="AT24">
        <v>0.90000000000000002</v>
      </c>
      <c r="AU24" t="s">
        <v>270</v>
      </c>
      <c r="AV24">
        <v>0</v>
      </c>
      <c r="AW24">
        <v>2</v>
      </c>
      <c r="AX24">
        <v>404198899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140.06700000000001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140.06700000000001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ROUND(Y24*Source!I41,7)</f>
        <v>2.988</v>
      </c>
      <c r="CY24">
        <f t="shared" ref="CY24:CY26" si="548">AA24</f>
        <v>146.28999999999999</v>
      </c>
      <c r="CZ24">
        <f t="shared" ref="CZ24:CZ26" si="549">AE24</f>
        <v>155.63</v>
      </c>
      <c r="DA24">
        <f t="shared" ref="DA24:DA26" si="550">AI24</f>
        <v>0.93999999999999995</v>
      </c>
      <c r="DB24">
        <f t="shared" ref="DB24:DB26" si="551">ROUND(ROUND(AT24*CZ24,2),6)</f>
        <v>140.06999999999999</v>
      </c>
      <c r="DC24">
        <f t="shared" ref="DC24:DC26" si="552">ROUND(ROUND(AT24*AG24,2),6)</f>
        <v>0</v>
      </c>
      <c r="DD24" t="s">
        <v>270</v>
      </c>
      <c r="DE24" t="s">
        <v>270</v>
      </c>
      <c r="DF24">
        <f t="shared" ref="DF24:DF25" si="553">ROUND(ROUND(AE24*AI24,2)*CX24,2)</f>
        <v>437.11000000000001</v>
      </c>
      <c r="DG24">
        <f t="shared" si="546"/>
        <v>0</v>
      </c>
      <c r="DH24">
        <f t="shared" si="498"/>
        <v>0</v>
      </c>
      <c r="DI24">
        <f t="shared" si="499"/>
        <v>0</v>
      </c>
      <c r="DJ24">
        <f t="shared" ref="DJ24:DJ26" si="554">DF24</f>
        <v>437.11000000000001</v>
      </c>
      <c r="DK24">
        <v>0</v>
      </c>
      <c r="DL24" t="s">
        <v>270</v>
      </c>
      <c r="DM24">
        <v>0</v>
      </c>
      <c r="DN24" t="s">
        <v>270</v>
      </c>
      <c r="DO24">
        <v>0</v>
      </c>
    </row>
    <row r="25">
      <c r="A25">
        <f>ROW(Source!A41)</f>
        <v>41</v>
      </c>
      <c r="B25">
        <v>404198080</v>
      </c>
      <c r="C25">
        <v>404198885</v>
      </c>
      <c r="D25">
        <v>342735693</v>
      </c>
      <c r="E25">
        <v>1</v>
      </c>
      <c r="F25">
        <v>1</v>
      </c>
      <c r="G25">
        <v>1</v>
      </c>
      <c r="H25">
        <v>3</v>
      </c>
      <c r="I25" t="s">
        <v>92</v>
      </c>
      <c r="J25" t="s">
        <v>599</v>
      </c>
      <c r="K25" t="s">
        <v>93</v>
      </c>
      <c r="L25">
        <v>1346</v>
      </c>
      <c r="N25">
        <v>1009</v>
      </c>
      <c r="O25" t="s">
        <v>91</v>
      </c>
      <c r="P25" t="s">
        <v>91</v>
      </c>
      <c r="Q25">
        <v>1</v>
      </c>
      <c r="W25">
        <v>0</v>
      </c>
      <c r="X25">
        <v>-279681600</v>
      </c>
      <c r="Y25">
        <f t="shared" si="547"/>
        <v>3.7000000000000002</v>
      </c>
      <c r="AA25">
        <v>1121.22</v>
      </c>
      <c r="AB25">
        <v>0</v>
      </c>
      <c r="AC25">
        <v>0</v>
      </c>
      <c r="AD25">
        <v>0</v>
      </c>
      <c r="AE25">
        <v>911.55999999999995</v>
      </c>
      <c r="AF25">
        <v>0</v>
      </c>
      <c r="AG25">
        <v>0</v>
      </c>
      <c r="AH25">
        <v>0</v>
      </c>
      <c r="AI25">
        <v>1.23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270</v>
      </c>
      <c r="AT25">
        <v>3.7000000000000002</v>
      </c>
      <c r="AU25" t="s">
        <v>270</v>
      </c>
      <c r="AV25">
        <v>0</v>
      </c>
      <c r="AW25">
        <v>2</v>
      </c>
      <c r="AX25">
        <v>404198900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3372.7719999999999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3372.7719999999999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ROUND(Y25*Source!I41,7)</f>
        <v>12.283999999999999</v>
      </c>
      <c r="CY25">
        <f t="shared" si="548"/>
        <v>1121.22</v>
      </c>
      <c r="CZ25">
        <f t="shared" si="549"/>
        <v>911.55999999999995</v>
      </c>
      <c r="DA25">
        <f t="shared" si="550"/>
        <v>1.23</v>
      </c>
      <c r="DB25">
        <f t="shared" si="551"/>
        <v>3372.77</v>
      </c>
      <c r="DC25">
        <f t="shared" si="552"/>
        <v>0</v>
      </c>
      <c r="DD25" t="s">
        <v>270</v>
      </c>
      <c r="DE25" t="s">
        <v>270</v>
      </c>
      <c r="DF25">
        <f t="shared" si="553"/>
        <v>13773.07</v>
      </c>
      <c r="DG25">
        <f t="shared" si="546"/>
        <v>0</v>
      </c>
      <c r="DH25">
        <f t="shared" si="498"/>
        <v>0</v>
      </c>
      <c r="DI25">
        <f t="shared" si="499"/>
        <v>0</v>
      </c>
      <c r="DJ25">
        <f t="shared" si="554"/>
        <v>13773.07</v>
      </c>
      <c r="DK25">
        <v>0</v>
      </c>
      <c r="DL25" t="s">
        <v>270</v>
      </c>
      <c r="DM25">
        <v>0</v>
      </c>
      <c r="DN25" t="s">
        <v>270</v>
      </c>
      <c r="DO25">
        <v>0</v>
      </c>
    </row>
    <row r="26">
      <c r="A26">
        <f>ROW(Source!A41)</f>
        <v>41</v>
      </c>
      <c r="B26">
        <v>404198080</v>
      </c>
      <c r="C26">
        <v>404198885</v>
      </c>
      <c r="D26">
        <v>342646017</v>
      </c>
      <c r="E26">
        <v>113</v>
      </c>
      <c r="F26">
        <v>1</v>
      </c>
      <c r="G26">
        <v>1</v>
      </c>
      <c r="H26">
        <v>3</v>
      </c>
      <c r="I26" t="s">
        <v>313</v>
      </c>
      <c r="J26" t="s">
        <v>270</v>
      </c>
      <c r="K26" t="s">
        <v>314</v>
      </c>
      <c r="L26">
        <v>3277935</v>
      </c>
      <c r="N26">
        <v>1013</v>
      </c>
      <c r="O26" t="s">
        <v>65</v>
      </c>
      <c r="P26" t="s">
        <v>65</v>
      </c>
      <c r="Q26">
        <v>1</v>
      </c>
      <c r="W26">
        <v>0</v>
      </c>
      <c r="X26">
        <v>274903907</v>
      </c>
      <c r="Y26">
        <f t="shared" si="547"/>
        <v>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270</v>
      </c>
      <c r="AT26">
        <v>2</v>
      </c>
      <c r="AU26" t="s">
        <v>270</v>
      </c>
      <c r="AV26">
        <v>0</v>
      </c>
      <c r="AW26">
        <v>2</v>
      </c>
      <c r="AX26">
        <v>404198901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ROUND(Y26*Source!I41,7)</f>
        <v>6.6399999999999997</v>
      </c>
      <c r="CY26">
        <f t="shared" si="548"/>
        <v>0</v>
      </c>
      <c r="CZ26">
        <f t="shared" si="549"/>
        <v>0</v>
      </c>
      <c r="DA26">
        <f t="shared" si="550"/>
        <v>1</v>
      </c>
      <c r="DB26">
        <f t="shared" si="551"/>
        <v>0</v>
      </c>
      <c r="DC26">
        <f t="shared" si="552"/>
        <v>0</v>
      </c>
      <c r="DD26" t="s">
        <v>270</v>
      </c>
      <c r="DE26" t="s">
        <v>270</v>
      </c>
      <c r="DF26">
        <f t="shared" ref="DF26:DF32" si="555">ROUND(ROUND(AE26,2)*CX26,2)</f>
        <v>0</v>
      </c>
      <c r="DG26">
        <f t="shared" si="546"/>
        <v>0</v>
      </c>
      <c r="DH26">
        <f t="shared" si="498"/>
        <v>0</v>
      </c>
      <c r="DI26">
        <f t="shared" si="499"/>
        <v>0</v>
      </c>
      <c r="DJ26">
        <f t="shared" si="554"/>
        <v>0</v>
      </c>
      <c r="DK26">
        <v>0</v>
      </c>
      <c r="DL26" t="s">
        <v>270</v>
      </c>
      <c r="DM26">
        <v>0</v>
      </c>
      <c r="DN26" t="s">
        <v>270</v>
      </c>
      <c r="DO26">
        <v>0</v>
      </c>
    </row>
    <row r="27">
      <c r="A27">
        <f>ROW(Source!A44)</f>
        <v>44</v>
      </c>
      <c r="B27">
        <v>404198080</v>
      </c>
      <c r="C27">
        <v>404198904</v>
      </c>
      <c r="D27">
        <v>342640147</v>
      </c>
      <c r="E27">
        <v>113</v>
      </c>
      <c r="F27">
        <v>1</v>
      </c>
      <c r="G27">
        <v>1</v>
      </c>
      <c r="H27">
        <v>1</v>
      </c>
      <c r="I27" t="s">
        <v>110</v>
      </c>
      <c r="J27" t="s">
        <v>270</v>
      </c>
      <c r="K27" t="s">
        <v>111</v>
      </c>
      <c r="L27">
        <v>1191</v>
      </c>
      <c r="N27">
        <v>1013</v>
      </c>
      <c r="O27" t="s">
        <v>34</v>
      </c>
      <c r="P27" t="s">
        <v>34</v>
      </c>
      <c r="Q27">
        <v>1</v>
      </c>
      <c r="W27">
        <v>0</v>
      </c>
      <c r="X27">
        <v>-267883188</v>
      </c>
      <c r="Y27">
        <f t="shared" ref="Y27:Y32" si="556">(AT27*ROUND((0.2+1),7))</f>
        <v>106.2</v>
      </c>
      <c r="AA27">
        <v>0</v>
      </c>
      <c r="AB27">
        <v>0</v>
      </c>
      <c r="AC27">
        <v>0</v>
      </c>
      <c r="AD27">
        <v>387.94999999999999</v>
      </c>
      <c r="AE27">
        <v>0</v>
      </c>
      <c r="AF27">
        <v>0</v>
      </c>
      <c r="AG27">
        <v>0</v>
      </c>
      <c r="AH27">
        <v>387.94999999999999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270</v>
      </c>
      <c r="AT27">
        <v>88.5</v>
      </c>
      <c r="AU27" t="s">
        <v>297</v>
      </c>
      <c r="AV27">
        <v>1</v>
      </c>
      <c r="AW27">
        <v>2</v>
      </c>
      <c r="AX27">
        <v>404198906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34333.574999999997</v>
      </c>
      <c r="BN27">
        <v>88.5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41200.290000000001</v>
      </c>
      <c r="BU27">
        <v>106.2</v>
      </c>
      <c r="BV27">
        <v>0</v>
      </c>
      <c r="BW27">
        <v>1</v>
      </c>
      <c r="CU27">
        <f>ROUND(AT27*Source!I44*AH27*AL27,2)</f>
        <v>20517.740000000002</v>
      </c>
      <c r="CV27">
        <f>ROUND(Y27*Source!I44,7)</f>
        <v>63.465119999999999</v>
      </c>
      <c r="CW27">
        <v>0</v>
      </c>
      <c r="CX27">
        <f>ROUND(Y27*Source!I44,7)</f>
        <v>63.465119999999999</v>
      </c>
      <c r="CY27">
        <f t="shared" ref="CY27:CY29" si="557">AD27</f>
        <v>387.94999999999999</v>
      </c>
      <c r="CZ27">
        <f t="shared" ref="CZ27:CZ29" si="558">AH27</f>
        <v>387.94999999999999</v>
      </c>
      <c r="DA27">
        <f t="shared" ref="DA27:DA29" si="559">AL27</f>
        <v>1</v>
      </c>
      <c r="DB27">
        <f t="shared" ref="DB27:DB32" si="560">ROUND((ROUND(AT27*CZ27,2)*ROUND((0.2+1),7)),6)</f>
        <v>41200.295999999995</v>
      </c>
      <c r="DC27">
        <f t="shared" ref="DC27:DC32" si="561">ROUND((ROUND(AT27*AG27,2)*ROUND((0.2+1),7)),6)</f>
        <v>0</v>
      </c>
      <c r="DD27" t="s">
        <v>270</v>
      </c>
      <c r="DE27" t="s">
        <v>270</v>
      </c>
      <c r="DF27">
        <f t="shared" si="555"/>
        <v>0</v>
      </c>
      <c r="DG27">
        <f t="shared" si="546"/>
        <v>0</v>
      </c>
      <c r="DH27">
        <f t="shared" si="498"/>
        <v>0</v>
      </c>
      <c r="DI27">
        <f t="shared" si="499"/>
        <v>24621.290000000001</v>
      </c>
      <c r="DJ27">
        <f t="shared" ref="DJ27:DJ29" si="562">DI27</f>
        <v>24621.290000000001</v>
      </c>
      <c r="DK27">
        <v>1</v>
      </c>
      <c r="DL27" t="s">
        <v>270</v>
      </c>
      <c r="DM27">
        <v>0</v>
      </c>
      <c r="DN27" t="s">
        <v>270</v>
      </c>
      <c r="DO27">
        <v>0</v>
      </c>
    </row>
    <row r="28">
      <c r="A28">
        <f>ROW(Source!A45)</f>
        <v>45</v>
      </c>
      <c r="B28">
        <v>404198080</v>
      </c>
      <c r="C28">
        <v>404198907</v>
      </c>
      <c r="D28">
        <v>342640222</v>
      </c>
      <c r="E28">
        <v>113</v>
      </c>
      <c r="F28">
        <v>1</v>
      </c>
      <c r="G28">
        <v>1</v>
      </c>
      <c r="H28">
        <v>1</v>
      </c>
      <c r="I28" t="s">
        <v>114</v>
      </c>
      <c r="J28" t="s">
        <v>270</v>
      </c>
      <c r="K28" t="s">
        <v>115</v>
      </c>
      <c r="L28">
        <v>1191</v>
      </c>
      <c r="N28">
        <v>1013</v>
      </c>
      <c r="O28" t="s">
        <v>34</v>
      </c>
      <c r="P28" t="s">
        <v>34</v>
      </c>
      <c r="Q28">
        <v>1</v>
      </c>
      <c r="W28">
        <v>0</v>
      </c>
      <c r="X28">
        <v>888410196</v>
      </c>
      <c r="Y28">
        <f t="shared" si="556"/>
        <v>64.319999999999993</v>
      </c>
      <c r="AA28">
        <v>0</v>
      </c>
      <c r="AB28">
        <v>0</v>
      </c>
      <c r="AC28">
        <v>0</v>
      </c>
      <c r="AD28">
        <v>497.45999999999998</v>
      </c>
      <c r="AE28">
        <v>0</v>
      </c>
      <c r="AF28">
        <v>0</v>
      </c>
      <c r="AG28">
        <v>0</v>
      </c>
      <c r="AH28">
        <v>497.45999999999998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270</v>
      </c>
      <c r="AT28">
        <v>53.600000000000001</v>
      </c>
      <c r="AU28" t="s">
        <v>297</v>
      </c>
      <c r="AV28">
        <v>1</v>
      </c>
      <c r="AW28">
        <v>2</v>
      </c>
      <c r="AX28">
        <v>404198920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26663.856</v>
      </c>
      <c r="BN28">
        <v>53.600000000000001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31996.627199999995</v>
      </c>
      <c r="BU28">
        <v>64.319999999999993</v>
      </c>
      <c r="BV28">
        <v>0</v>
      </c>
      <c r="BW28">
        <v>1</v>
      </c>
      <c r="CU28">
        <f>ROUND(AT28*Source!I45*AH28*AL28,2)</f>
        <v>1280.9300000000001</v>
      </c>
      <c r="CV28">
        <f>ROUND(Y28*Source!I45,7)</f>
        <v>3.0899327999999997</v>
      </c>
      <c r="CW28">
        <v>0</v>
      </c>
      <c r="CX28">
        <f>ROUND(Y28*Source!I45,7)</f>
        <v>3.0899327999999997</v>
      </c>
      <c r="CY28">
        <f t="shared" si="557"/>
        <v>497.45999999999998</v>
      </c>
      <c r="CZ28">
        <f t="shared" si="558"/>
        <v>497.45999999999998</v>
      </c>
      <c r="DA28">
        <f t="shared" si="559"/>
        <v>1</v>
      </c>
      <c r="DB28">
        <f t="shared" si="560"/>
        <v>31996.631999999998</v>
      </c>
      <c r="DC28">
        <f t="shared" si="561"/>
        <v>0</v>
      </c>
      <c r="DD28" t="s">
        <v>270</v>
      </c>
      <c r="DE28" t="s">
        <v>270</v>
      </c>
      <c r="DF28">
        <f t="shared" si="555"/>
        <v>0</v>
      </c>
      <c r="DG28">
        <f t="shared" si="546"/>
        <v>0</v>
      </c>
      <c r="DH28">
        <f t="shared" si="498"/>
        <v>0</v>
      </c>
      <c r="DI28">
        <f t="shared" si="499"/>
        <v>1537.1200000000001</v>
      </c>
      <c r="DJ28">
        <f t="shared" si="562"/>
        <v>1537.1200000000001</v>
      </c>
      <c r="DK28">
        <v>1</v>
      </c>
      <c r="DL28" t="s">
        <v>270</v>
      </c>
      <c r="DM28">
        <v>0</v>
      </c>
      <c r="DN28" t="s">
        <v>270</v>
      </c>
      <c r="DO28">
        <v>0</v>
      </c>
    </row>
    <row r="29">
      <c r="A29">
        <f>ROW(Source!A45)</f>
        <v>45</v>
      </c>
      <c r="B29">
        <v>404198080</v>
      </c>
      <c r="C29">
        <v>404198907</v>
      </c>
      <c r="D29">
        <v>342640393</v>
      </c>
      <c r="E29">
        <v>113</v>
      </c>
      <c r="F29">
        <v>1</v>
      </c>
      <c r="G29">
        <v>1</v>
      </c>
      <c r="H29">
        <v>1</v>
      </c>
      <c r="I29" t="s">
        <v>590</v>
      </c>
      <c r="J29" t="s">
        <v>270</v>
      </c>
      <c r="K29" t="s">
        <v>591</v>
      </c>
      <c r="L29">
        <v>1191</v>
      </c>
      <c r="N29">
        <v>1013</v>
      </c>
      <c r="O29" t="s">
        <v>34</v>
      </c>
      <c r="P29" t="s">
        <v>34</v>
      </c>
      <c r="Q29">
        <v>1</v>
      </c>
      <c r="W29">
        <v>0</v>
      </c>
      <c r="X29">
        <v>-1417349443</v>
      </c>
      <c r="Y29">
        <f t="shared" si="556"/>
        <v>3.8399999999999999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270</v>
      </c>
      <c r="AT29">
        <v>3.2000000000000002</v>
      </c>
      <c r="AU29" t="s">
        <v>297</v>
      </c>
      <c r="AV29">
        <v>2</v>
      </c>
      <c r="AW29">
        <v>2</v>
      </c>
      <c r="AX29">
        <v>404198921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ROUND(Y29*Source!I45,7)</f>
        <v>0.18447359999999999</v>
      </c>
      <c r="CY29">
        <f t="shared" si="557"/>
        <v>0</v>
      </c>
      <c r="CZ29">
        <f t="shared" si="558"/>
        <v>0</v>
      </c>
      <c r="DA29">
        <f t="shared" si="559"/>
        <v>1</v>
      </c>
      <c r="DB29">
        <f t="shared" si="560"/>
        <v>0</v>
      </c>
      <c r="DC29">
        <f t="shared" si="561"/>
        <v>0</v>
      </c>
      <c r="DD29" t="s">
        <v>270</v>
      </c>
      <c r="DE29" t="s">
        <v>270</v>
      </c>
      <c r="DF29">
        <f t="shared" si="555"/>
        <v>0</v>
      </c>
      <c r="DG29">
        <f t="shared" si="546"/>
        <v>0</v>
      </c>
      <c r="DH29">
        <f t="shared" si="498"/>
        <v>0</v>
      </c>
      <c r="DI29">
        <f t="shared" si="499"/>
        <v>0</v>
      </c>
      <c r="DJ29">
        <f t="shared" si="562"/>
        <v>0</v>
      </c>
      <c r="DK29">
        <v>0</v>
      </c>
      <c r="DL29" t="s">
        <v>270</v>
      </c>
      <c r="DM29">
        <v>0</v>
      </c>
      <c r="DN29" t="s">
        <v>270</v>
      </c>
      <c r="DO29">
        <v>0</v>
      </c>
    </row>
    <row r="30">
      <c r="A30">
        <f>ROW(Source!A45)</f>
        <v>45</v>
      </c>
      <c r="B30">
        <v>404198080</v>
      </c>
      <c r="C30">
        <v>404198907</v>
      </c>
      <c r="D30">
        <v>342764741</v>
      </c>
      <c r="E30">
        <v>1</v>
      </c>
      <c r="F30">
        <v>1</v>
      </c>
      <c r="G30">
        <v>1</v>
      </c>
      <c r="H30">
        <v>2</v>
      </c>
      <c r="I30" t="s">
        <v>77</v>
      </c>
      <c r="J30" t="s">
        <v>592</v>
      </c>
      <c r="K30" t="s">
        <v>78</v>
      </c>
      <c r="L30">
        <v>1368</v>
      </c>
      <c r="N30">
        <v>1011</v>
      </c>
      <c r="O30" t="s">
        <v>79</v>
      </c>
      <c r="P30" t="s">
        <v>79</v>
      </c>
      <c r="Q30">
        <v>1</v>
      </c>
      <c r="W30">
        <v>0</v>
      </c>
      <c r="X30">
        <v>-361847540</v>
      </c>
      <c r="Y30">
        <f t="shared" si="556"/>
        <v>1.9199999999999999</v>
      </c>
      <c r="AA30">
        <v>0</v>
      </c>
      <c r="AB30">
        <v>1552.1199999999999</v>
      </c>
      <c r="AC30">
        <v>668.23000000000002</v>
      </c>
      <c r="AD30">
        <v>0</v>
      </c>
      <c r="AE30">
        <v>0</v>
      </c>
      <c r="AF30">
        <v>1552.1199999999999</v>
      </c>
      <c r="AG30">
        <v>668.23000000000002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270</v>
      </c>
      <c r="AT30">
        <v>1.6000000000000001</v>
      </c>
      <c r="AU30" t="s">
        <v>297</v>
      </c>
      <c r="AV30">
        <v>1</v>
      </c>
      <c r="AW30">
        <v>2</v>
      </c>
      <c r="AX30">
        <v>404198922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2483.3919999999998</v>
      </c>
      <c r="BL30">
        <v>1069.1680000000001</v>
      </c>
      <c r="BM30">
        <v>0</v>
      </c>
      <c r="BN30">
        <v>0</v>
      </c>
      <c r="BO30">
        <v>1.6000000000000001</v>
      </c>
      <c r="BP30">
        <v>1</v>
      </c>
      <c r="BQ30">
        <v>0</v>
      </c>
      <c r="BR30">
        <v>2980.0703999999996</v>
      </c>
      <c r="BS30">
        <v>1283.0016000000001</v>
      </c>
      <c r="BT30">
        <v>0</v>
      </c>
      <c r="BU30">
        <v>0</v>
      </c>
      <c r="BV30">
        <v>1.9199999999999999</v>
      </c>
      <c r="BW30">
        <v>1</v>
      </c>
      <c r="CV30">
        <v>0</v>
      </c>
      <c r="CW30">
        <f>ROUND(Y30*Source!I45*DO30,7)</f>
        <v>0.092236799999999994</v>
      </c>
      <c r="CX30">
        <f>ROUND(Y30*Source!I45,7)</f>
        <v>0.092236799999999994</v>
      </c>
      <c r="CY30">
        <f t="shared" ref="CY30:CY32" si="563">AB30</f>
        <v>1552.1199999999999</v>
      </c>
      <c r="CZ30">
        <f t="shared" ref="CZ30:CZ32" si="564">AF30</f>
        <v>1552.1199999999999</v>
      </c>
      <c r="DA30">
        <f t="shared" ref="DA30:DA32" si="565">AJ30</f>
        <v>1</v>
      </c>
      <c r="DB30">
        <f t="shared" si="560"/>
        <v>2980.0679999999998</v>
      </c>
      <c r="DC30">
        <f t="shared" si="561"/>
        <v>1283.0039999999999</v>
      </c>
      <c r="DD30" t="s">
        <v>270</v>
      </c>
      <c r="DE30" t="s">
        <v>270</v>
      </c>
      <c r="DF30">
        <f t="shared" si="555"/>
        <v>0</v>
      </c>
      <c r="DG30">
        <f t="shared" si="546"/>
        <v>143.16</v>
      </c>
      <c r="DH30">
        <f t="shared" si="498"/>
        <v>61.640000000000001</v>
      </c>
      <c r="DI30">
        <f t="shared" si="499"/>
        <v>0</v>
      </c>
      <c r="DJ30">
        <f t="shared" ref="DJ30:DJ32" si="566">DG30+DH30</f>
        <v>204.80000000000001</v>
      </c>
      <c r="DK30">
        <v>1</v>
      </c>
      <c r="DL30" t="s">
        <v>80</v>
      </c>
      <c r="DM30">
        <v>6</v>
      </c>
      <c r="DN30" t="s">
        <v>34</v>
      </c>
      <c r="DO30">
        <v>1</v>
      </c>
    </row>
    <row r="31">
      <c r="A31">
        <f>ROW(Source!A45)</f>
        <v>45</v>
      </c>
      <c r="B31">
        <v>404198080</v>
      </c>
      <c r="C31">
        <v>404198907</v>
      </c>
      <c r="D31">
        <v>342765643</v>
      </c>
      <c r="E31">
        <v>1</v>
      </c>
      <c r="F31">
        <v>1</v>
      </c>
      <c r="G31">
        <v>1</v>
      </c>
      <c r="H31">
        <v>2</v>
      </c>
      <c r="I31" t="s">
        <v>82</v>
      </c>
      <c r="J31" t="s">
        <v>593</v>
      </c>
      <c r="K31" t="s">
        <v>83</v>
      </c>
      <c r="L31">
        <v>1368</v>
      </c>
      <c r="N31">
        <v>1011</v>
      </c>
      <c r="O31" t="s">
        <v>79</v>
      </c>
      <c r="P31" t="s">
        <v>79</v>
      </c>
      <c r="Q31">
        <v>1</v>
      </c>
      <c r="W31">
        <v>0</v>
      </c>
      <c r="X31">
        <v>1503848564</v>
      </c>
      <c r="Y31">
        <f t="shared" si="556"/>
        <v>1.9199999999999999</v>
      </c>
      <c r="AA31">
        <v>0</v>
      </c>
      <c r="AB31">
        <v>583.05999999999995</v>
      </c>
      <c r="AC31">
        <v>497.45999999999998</v>
      </c>
      <c r="AD31">
        <v>0</v>
      </c>
      <c r="AE31">
        <v>0</v>
      </c>
      <c r="AF31">
        <v>477.92000000000002</v>
      </c>
      <c r="AG31">
        <v>497.45999999999998</v>
      </c>
      <c r="AH31">
        <v>0</v>
      </c>
      <c r="AI31">
        <v>1</v>
      </c>
      <c r="AJ31">
        <v>1.22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270</v>
      </c>
      <c r="AT31">
        <v>1.6000000000000001</v>
      </c>
      <c r="AU31" t="s">
        <v>297</v>
      </c>
      <c r="AV31">
        <v>1</v>
      </c>
      <c r="AW31">
        <v>2</v>
      </c>
      <c r="AX31">
        <v>404198923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764.67200000000003</v>
      </c>
      <c r="BL31">
        <v>795.93600000000004</v>
      </c>
      <c r="BM31">
        <v>0</v>
      </c>
      <c r="BN31">
        <v>0</v>
      </c>
      <c r="BO31">
        <v>1.6000000000000001</v>
      </c>
      <c r="BP31">
        <v>1</v>
      </c>
      <c r="BQ31">
        <v>0</v>
      </c>
      <c r="BR31">
        <v>917.60640000000001</v>
      </c>
      <c r="BS31">
        <v>955.12319999999988</v>
      </c>
      <c r="BT31">
        <v>0</v>
      </c>
      <c r="BU31">
        <v>0</v>
      </c>
      <c r="BV31">
        <v>1.9199999999999999</v>
      </c>
      <c r="BW31">
        <v>1</v>
      </c>
      <c r="CV31">
        <v>0</v>
      </c>
      <c r="CW31">
        <f>ROUND(Y31*Source!I45*DO31,7)</f>
        <v>0.092236799999999994</v>
      </c>
      <c r="CX31">
        <f>ROUND(Y31*Source!I45,7)</f>
        <v>0.092236799999999994</v>
      </c>
      <c r="CY31">
        <f t="shared" si="563"/>
        <v>583.05999999999995</v>
      </c>
      <c r="CZ31">
        <f t="shared" si="564"/>
        <v>477.92000000000002</v>
      </c>
      <c r="DA31">
        <f t="shared" si="565"/>
        <v>1.22</v>
      </c>
      <c r="DB31">
        <f t="shared" si="560"/>
        <v>917.60399999999993</v>
      </c>
      <c r="DC31">
        <f t="shared" si="561"/>
        <v>955.12799999999993</v>
      </c>
      <c r="DD31" t="s">
        <v>270</v>
      </c>
      <c r="DE31" t="s">
        <v>270</v>
      </c>
      <c r="DF31">
        <f t="shared" si="555"/>
        <v>0</v>
      </c>
      <c r="DG31">
        <f>ROUND(ROUND(AF31*AJ31,2)*CX31,2)</f>
        <v>53.780000000000001</v>
      </c>
      <c r="DH31">
        <f t="shared" si="498"/>
        <v>45.880000000000003</v>
      </c>
      <c r="DI31">
        <f t="shared" si="499"/>
        <v>0</v>
      </c>
      <c r="DJ31">
        <f t="shared" si="566"/>
        <v>99.659999999999997</v>
      </c>
      <c r="DK31">
        <v>0</v>
      </c>
      <c r="DL31" t="s">
        <v>84</v>
      </c>
      <c r="DM31">
        <v>4</v>
      </c>
      <c r="DN31" t="s">
        <v>34</v>
      </c>
      <c r="DO31">
        <v>1</v>
      </c>
    </row>
    <row r="32">
      <c r="A32">
        <f>ROW(Source!A45)</f>
        <v>45</v>
      </c>
      <c r="B32">
        <v>404198080</v>
      </c>
      <c r="C32">
        <v>404198907</v>
      </c>
      <c r="D32">
        <v>342765836</v>
      </c>
      <c r="E32">
        <v>1</v>
      </c>
      <c r="F32">
        <v>1</v>
      </c>
      <c r="G32">
        <v>1</v>
      </c>
      <c r="H32">
        <v>2</v>
      </c>
      <c r="I32" t="s">
        <v>86</v>
      </c>
      <c r="J32" t="s">
        <v>594</v>
      </c>
      <c r="K32" t="s">
        <v>87</v>
      </c>
      <c r="L32">
        <v>1368</v>
      </c>
      <c r="N32">
        <v>1011</v>
      </c>
      <c r="O32" t="s">
        <v>79</v>
      </c>
      <c r="P32" t="s">
        <v>79</v>
      </c>
      <c r="Q32">
        <v>1</v>
      </c>
      <c r="W32">
        <v>0</v>
      </c>
      <c r="X32">
        <v>-572184414</v>
      </c>
      <c r="Y32">
        <f t="shared" si="556"/>
        <v>15.683999999999999</v>
      </c>
      <c r="AA32">
        <v>0</v>
      </c>
      <c r="AB32">
        <v>29.079999999999998</v>
      </c>
      <c r="AC32">
        <v>0</v>
      </c>
      <c r="AD32">
        <v>0</v>
      </c>
      <c r="AE32">
        <v>0</v>
      </c>
      <c r="AF32">
        <v>29.079999999999998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270</v>
      </c>
      <c r="AT32">
        <v>13.07</v>
      </c>
      <c r="AU32" t="s">
        <v>297</v>
      </c>
      <c r="AV32">
        <v>1</v>
      </c>
      <c r="AW32">
        <v>2</v>
      </c>
      <c r="AX32">
        <v>404198924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380.07560000000001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456.09071999999998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ROUND(Y32*Source!I45*DO32,7)</f>
        <v>0</v>
      </c>
      <c r="CX32">
        <f>ROUND(Y32*Source!I45,7)</f>
        <v>0.7534594</v>
      </c>
      <c r="CY32">
        <f t="shared" si="563"/>
        <v>29.079999999999998</v>
      </c>
      <c r="CZ32">
        <f t="shared" si="564"/>
        <v>29.079999999999998</v>
      </c>
      <c r="DA32">
        <f t="shared" si="565"/>
        <v>1</v>
      </c>
      <c r="DB32">
        <f t="shared" si="560"/>
        <v>456.096</v>
      </c>
      <c r="DC32">
        <f t="shared" si="561"/>
        <v>0</v>
      </c>
      <c r="DD32" t="s">
        <v>270</v>
      </c>
      <c r="DE32" t="s">
        <v>270</v>
      </c>
      <c r="DF32">
        <f t="shared" si="555"/>
        <v>0</v>
      </c>
      <c r="DG32">
        <f t="shared" ref="DG32:DG42" si="567">ROUND(ROUND(AF32,2)*CX32,2)</f>
        <v>21.91</v>
      </c>
      <c r="DH32">
        <f t="shared" si="498"/>
        <v>0</v>
      </c>
      <c r="DI32">
        <f t="shared" si="499"/>
        <v>0</v>
      </c>
      <c r="DJ32">
        <f t="shared" si="566"/>
        <v>21.91</v>
      </c>
      <c r="DK32">
        <v>1</v>
      </c>
      <c r="DL32" t="s">
        <v>270</v>
      </c>
      <c r="DM32">
        <v>0</v>
      </c>
      <c r="DN32" t="s">
        <v>270</v>
      </c>
      <c r="DO32">
        <v>0</v>
      </c>
    </row>
    <row r="33">
      <c r="A33">
        <f>ROW(Source!A45)</f>
        <v>45</v>
      </c>
      <c r="B33">
        <v>404198080</v>
      </c>
      <c r="C33">
        <v>404198907</v>
      </c>
      <c r="D33">
        <v>342716455</v>
      </c>
      <c r="E33">
        <v>1</v>
      </c>
      <c r="F33">
        <v>1</v>
      </c>
      <c r="G33">
        <v>1</v>
      </c>
      <c r="H33">
        <v>3</v>
      </c>
      <c r="I33" t="s">
        <v>89</v>
      </c>
      <c r="J33" t="s">
        <v>595</v>
      </c>
      <c r="K33" t="s">
        <v>90</v>
      </c>
      <c r="L33">
        <v>1346</v>
      </c>
      <c r="N33">
        <v>1009</v>
      </c>
      <c r="O33" t="s">
        <v>91</v>
      </c>
      <c r="P33" t="s">
        <v>91</v>
      </c>
      <c r="Q33">
        <v>1</v>
      </c>
      <c r="W33">
        <v>0</v>
      </c>
      <c r="X33">
        <v>-2091133761</v>
      </c>
      <c r="Y33">
        <f t="shared" ref="Y33:Y39" si="568">AT33</f>
        <v>4.2000000000000002</v>
      </c>
      <c r="AA33">
        <v>146.28999999999999</v>
      </c>
      <c r="AB33">
        <v>0</v>
      </c>
      <c r="AC33">
        <v>0</v>
      </c>
      <c r="AD33">
        <v>0</v>
      </c>
      <c r="AE33">
        <v>155.63</v>
      </c>
      <c r="AF33">
        <v>0</v>
      </c>
      <c r="AG33">
        <v>0</v>
      </c>
      <c r="AH33">
        <v>0</v>
      </c>
      <c r="AI33">
        <v>0.93999999999999995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270</v>
      </c>
      <c r="AT33">
        <v>4.2000000000000002</v>
      </c>
      <c r="AU33" t="s">
        <v>270</v>
      </c>
      <c r="AV33">
        <v>0</v>
      </c>
      <c r="AW33">
        <v>2</v>
      </c>
      <c r="AX33">
        <v>404198925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653.64599999999996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653.64599999999996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ROUND(Y33*Source!I45,7)</f>
        <v>0.201768</v>
      </c>
      <c r="CY33">
        <f t="shared" ref="CY33:CY39" si="569">AA33</f>
        <v>146.28999999999999</v>
      </c>
      <c r="CZ33">
        <f t="shared" ref="CZ33:CZ39" si="570">AE33</f>
        <v>155.63</v>
      </c>
      <c r="DA33">
        <f t="shared" ref="DA33:DA39" si="571">AI33</f>
        <v>0.93999999999999995</v>
      </c>
      <c r="DB33">
        <f t="shared" ref="DB33:DB39" si="572">ROUND(ROUND(AT33*CZ33,2),6)</f>
        <v>653.64999999999998</v>
      </c>
      <c r="DC33">
        <f t="shared" ref="DC33:DC39" si="573">ROUND(ROUND(AT33*AG33,2),6)</f>
        <v>0</v>
      </c>
      <c r="DD33" t="s">
        <v>270</v>
      </c>
      <c r="DE33" t="s">
        <v>270</v>
      </c>
      <c r="DF33">
        <f t="shared" ref="DF33:DF35" si="574">ROUND(ROUND(AE33*AI33,2)*CX33,2)</f>
        <v>29.52</v>
      </c>
      <c r="DG33">
        <f t="shared" si="567"/>
        <v>0</v>
      </c>
      <c r="DH33">
        <f t="shared" ref="DH33:DH96" si="575">ROUND(ROUND(AG33,2)*CX33,2)</f>
        <v>0</v>
      </c>
      <c r="DI33">
        <f t="shared" ref="DI33:DI96" si="576">ROUND(ROUND(AH33,2)*CX33,2)</f>
        <v>0</v>
      </c>
      <c r="DJ33">
        <f t="shared" ref="DJ33:DJ39" si="577">DF33</f>
        <v>29.52</v>
      </c>
      <c r="DK33">
        <v>0</v>
      </c>
      <c r="DL33" t="s">
        <v>270</v>
      </c>
      <c r="DM33">
        <v>0</v>
      </c>
      <c r="DN33" t="s">
        <v>270</v>
      </c>
      <c r="DO33">
        <v>0</v>
      </c>
    </row>
    <row r="34">
      <c r="A34">
        <f>ROW(Source!A45)</f>
        <v>45</v>
      </c>
      <c r="B34">
        <v>404198080</v>
      </c>
      <c r="C34">
        <v>404198907</v>
      </c>
      <c r="D34">
        <v>342717233</v>
      </c>
      <c r="E34">
        <v>1</v>
      </c>
      <c r="F34">
        <v>1</v>
      </c>
      <c r="G34">
        <v>1</v>
      </c>
      <c r="H34">
        <v>3</v>
      </c>
      <c r="I34" t="s">
        <v>116</v>
      </c>
      <c r="J34" t="s">
        <v>600</v>
      </c>
      <c r="K34" t="s">
        <v>117</v>
      </c>
      <c r="L34">
        <v>1346</v>
      </c>
      <c r="N34">
        <v>1009</v>
      </c>
      <c r="O34" t="s">
        <v>91</v>
      </c>
      <c r="P34" t="s">
        <v>91</v>
      </c>
      <c r="Q34">
        <v>1</v>
      </c>
      <c r="W34">
        <v>0</v>
      </c>
      <c r="X34">
        <v>-1062136333</v>
      </c>
      <c r="Y34">
        <f t="shared" si="568"/>
        <v>27</v>
      </c>
      <c r="AA34">
        <v>201.16999999999999</v>
      </c>
      <c r="AB34">
        <v>0</v>
      </c>
      <c r="AC34">
        <v>0</v>
      </c>
      <c r="AD34">
        <v>0</v>
      </c>
      <c r="AE34">
        <v>174.93000000000001</v>
      </c>
      <c r="AF34">
        <v>0</v>
      </c>
      <c r="AG34">
        <v>0</v>
      </c>
      <c r="AH34">
        <v>0</v>
      </c>
      <c r="AI34">
        <v>1.1499999999999999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270</v>
      </c>
      <c r="AT34">
        <v>27</v>
      </c>
      <c r="AU34" t="s">
        <v>270</v>
      </c>
      <c r="AV34">
        <v>0</v>
      </c>
      <c r="AW34">
        <v>2</v>
      </c>
      <c r="AX34">
        <v>404198926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4723.1100000000006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4723.1100000000006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ROUND(Y34*Source!I45,7)</f>
        <v>1.29708</v>
      </c>
      <c r="CY34">
        <f t="shared" si="569"/>
        <v>201.16999999999999</v>
      </c>
      <c r="CZ34">
        <f t="shared" si="570"/>
        <v>174.93000000000001</v>
      </c>
      <c r="DA34">
        <f t="shared" si="571"/>
        <v>1.1499999999999999</v>
      </c>
      <c r="DB34">
        <f t="shared" si="572"/>
        <v>4723.1099999999997</v>
      </c>
      <c r="DC34">
        <f t="shared" si="573"/>
        <v>0</v>
      </c>
      <c r="DD34" t="s">
        <v>270</v>
      </c>
      <c r="DE34" t="s">
        <v>270</v>
      </c>
      <c r="DF34">
        <f t="shared" si="574"/>
        <v>260.93000000000001</v>
      </c>
      <c r="DG34">
        <f t="shared" si="567"/>
        <v>0</v>
      </c>
      <c r="DH34">
        <f t="shared" si="575"/>
        <v>0</v>
      </c>
      <c r="DI34">
        <f t="shared" si="576"/>
        <v>0</v>
      </c>
      <c r="DJ34">
        <f t="shared" si="577"/>
        <v>260.93000000000001</v>
      </c>
      <c r="DK34">
        <v>0</v>
      </c>
      <c r="DL34" t="s">
        <v>270</v>
      </c>
      <c r="DM34">
        <v>0</v>
      </c>
      <c r="DN34" t="s">
        <v>270</v>
      </c>
      <c r="DO34">
        <v>0</v>
      </c>
    </row>
    <row r="35">
      <c r="A35">
        <f>ROW(Source!A45)</f>
        <v>45</v>
      </c>
      <c r="B35">
        <v>404198080</v>
      </c>
      <c r="C35">
        <v>404198907</v>
      </c>
      <c r="D35">
        <v>342717306</v>
      </c>
      <c r="E35">
        <v>1</v>
      </c>
      <c r="F35">
        <v>1</v>
      </c>
      <c r="G35">
        <v>1</v>
      </c>
      <c r="H35">
        <v>3</v>
      </c>
      <c r="I35" t="s">
        <v>118</v>
      </c>
      <c r="J35" t="s">
        <v>601</v>
      </c>
      <c r="K35" t="s">
        <v>119</v>
      </c>
      <c r="L35">
        <v>1425</v>
      </c>
      <c r="N35">
        <v>1013</v>
      </c>
      <c r="O35" t="s">
        <v>120</v>
      </c>
      <c r="P35" t="s">
        <v>120</v>
      </c>
      <c r="Q35">
        <v>1</v>
      </c>
      <c r="W35">
        <v>0</v>
      </c>
      <c r="X35">
        <v>1832491012</v>
      </c>
      <c r="Y35">
        <f t="shared" si="568"/>
        <v>0.80000000000000004</v>
      </c>
      <c r="AA35">
        <v>297.20999999999998</v>
      </c>
      <c r="AB35">
        <v>0</v>
      </c>
      <c r="AC35">
        <v>0</v>
      </c>
      <c r="AD35">
        <v>0</v>
      </c>
      <c r="AE35">
        <v>237.77000000000001</v>
      </c>
      <c r="AF35">
        <v>0</v>
      </c>
      <c r="AG35">
        <v>0</v>
      </c>
      <c r="AH35">
        <v>0</v>
      </c>
      <c r="AI35">
        <v>1.25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270</v>
      </c>
      <c r="AT35">
        <v>0.80000000000000004</v>
      </c>
      <c r="AU35" t="s">
        <v>270</v>
      </c>
      <c r="AV35">
        <v>0</v>
      </c>
      <c r="AW35">
        <v>2</v>
      </c>
      <c r="AX35">
        <v>404198927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190.21600000000001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190.21600000000001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ROUND(Y35*Source!I45,7)</f>
        <v>0.038432000000000001</v>
      </c>
      <c r="CY35">
        <f t="shared" si="569"/>
        <v>297.20999999999998</v>
      </c>
      <c r="CZ35">
        <f t="shared" si="570"/>
        <v>237.77000000000001</v>
      </c>
      <c r="DA35">
        <f t="shared" si="571"/>
        <v>1.25</v>
      </c>
      <c r="DB35">
        <f t="shared" si="572"/>
        <v>190.22</v>
      </c>
      <c r="DC35">
        <f t="shared" si="573"/>
        <v>0</v>
      </c>
      <c r="DD35" t="s">
        <v>270</v>
      </c>
      <c r="DE35" t="s">
        <v>270</v>
      </c>
      <c r="DF35">
        <f t="shared" si="574"/>
        <v>11.42</v>
      </c>
      <c r="DG35">
        <f t="shared" si="567"/>
        <v>0</v>
      </c>
      <c r="DH35">
        <f t="shared" si="575"/>
        <v>0</v>
      </c>
      <c r="DI35">
        <f t="shared" si="576"/>
        <v>0</v>
      </c>
      <c r="DJ35">
        <f t="shared" si="577"/>
        <v>11.42</v>
      </c>
      <c r="DK35">
        <v>0</v>
      </c>
      <c r="DL35" t="s">
        <v>270</v>
      </c>
      <c r="DM35">
        <v>0</v>
      </c>
      <c r="DN35" t="s">
        <v>270</v>
      </c>
      <c r="DO35">
        <v>0</v>
      </c>
    </row>
    <row r="36">
      <c r="A36">
        <f>ROW(Source!A45)</f>
        <v>45</v>
      </c>
      <c r="B36">
        <v>404198080</v>
      </c>
      <c r="C36">
        <v>404198907</v>
      </c>
      <c r="D36">
        <v>342718793</v>
      </c>
      <c r="E36">
        <v>1</v>
      </c>
      <c r="F36">
        <v>1</v>
      </c>
      <c r="G36">
        <v>1</v>
      </c>
      <c r="H36">
        <v>3</v>
      </c>
      <c r="I36" t="s">
        <v>121</v>
      </c>
      <c r="J36" t="s">
        <v>602</v>
      </c>
      <c r="K36" t="s">
        <v>122</v>
      </c>
      <c r="L36">
        <v>1339</v>
      </c>
      <c r="N36">
        <v>1007</v>
      </c>
      <c r="O36" t="s">
        <v>123</v>
      </c>
      <c r="P36" t="s">
        <v>123</v>
      </c>
      <c r="Q36">
        <v>1</v>
      </c>
      <c r="W36">
        <v>0</v>
      </c>
      <c r="X36">
        <v>-779656046</v>
      </c>
      <c r="Y36">
        <f t="shared" si="568"/>
        <v>0.14999999999999999</v>
      </c>
      <c r="AA36">
        <v>818.70000000000005</v>
      </c>
      <c r="AB36">
        <v>0</v>
      </c>
      <c r="AC36">
        <v>0</v>
      </c>
      <c r="AD36">
        <v>0</v>
      </c>
      <c r="AE36">
        <v>818.70000000000005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270</v>
      </c>
      <c r="AT36">
        <v>0.14999999999999999</v>
      </c>
      <c r="AU36" t="s">
        <v>270</v>
      </c>
      <c r="AV36">
        <v>0</v>
      </c>
      <c r="AW36">
        <v>2</v>
      </c>
      <c r="AX36">
        <v>404198928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122.80500000000001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122.80500000000001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ROUND(Y36*Source!I45,7)</f>
        <v>0.0072059999999999997</v>
      </c>
      <c r="CY36">
        <f t="shared" si="569"/>
        <v>818.70000000000005</v>
      </c>
      <c r="CZ36">
        <f t="shared" si="570"/>
        <v>818.70000000000005</v>
      </c>
      <c r="DA36">
        <f t="shared" si="571"/>
        <v>1</v>
      </c>
      <c r="DB36">
        <f t="shared" si="572"/>
        <v>122.80999999999999</v>
      </c>
      <c r="DC36">
        <f t="shared" si="573"/>
        <v>0</v>
      </c>
      <c r="DD36" t="s">
        <v>270</v>
      </c>
      <c r="DE36" t="s">
        <v>270</v>
      </c>
      <c r="DF36">
        <f t="shared" ref="DF36:DF37" si="578">ROUND(ROUND(AE36,2)*CX36,2)</f>
        <v>5.9000000000000004</v>
      </c>
      <c r="DG36">
        <f t="shared" si="567"/>
        <v>0</v>
      </c>
      <c r="DH36">
        <f t="shared" si="575"/>
        <v>0</v>
      </c>
      <c r="DI36">
        <f t="shared" si="576"/>
        <v>0</v>
      </c>
      <c r="DJ36">
        <f t="shared" si="577"/>
        <v>5.9000000000000004</v>
      </c>
      <c r="DK36">
        <v>1</v>
      </c>
      <c r="DL36" t="s">
        <v>270</v>
      </c>
      <c r="DM36">
        <v>0</v>
      </c>
      <c r="DN36" t="s">
        <v>270</v>
      </c>
      <c r="DO36">
        <v>0</v>
      </c>
    </row>
    <row r="37">
      <c r="A37">
        <f>ROW(Source!A45)</f>
        <v>45</v>
      </c>
      <c r="B37">
        <v>404198080</v>
      </c>
      <c r="C37">
        <v>404198907</v>
      </c>
      <c r="D37">
        <v>342719016</v>
      </c>
      <c r="E37">
        <v>1</v>
      </c>
      <c r="F37">
        <v>1</v>
      </c>
      <c r="G37">
        <v>1</v>
      </c>
      <c r="H37">
        <v>3</v>
      </c>
      <c r="I37" t="s">
        <v>124</v>
      </c>
      <c r="J37" t="s">
        <v>603</v>
      </c>
      <c r="K37" t="s">
        <v>125</v>
      </c>
      <c r="L37">
        <v>1348</v>
      </c>
      <c r="N37">
        <v>1009</v>
      </c>
      <c r="O37" t="s">
        <v>126</v>
      </c>
      <c r="P37" t="s">
        <v>126</v>
      </c>
      <c r="Q37">
        <v>1000</v>
      </c>
      <c r="W37">
        <v>0</v>
      </c>
      <c r="X37">
        <v>-115687111</v>
      </c>
      <c r="Y37">
        <f t="shared" si="568"/>
        <v>0.17999999999999999</v>
      </c>
      <c r="AA37">
        <v>7481.0299999999997</v>
      </c>
      <c r="AB37">
        <v>0</v>
      </c>
      <c r="AC37">
        <v>0</v>
      </c>
      <c r="AD37">
        <v>0</v>
      </c>
      <c r="AE37">
        <v>7481.0299999999997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270</v>
      </c>
      <c r="AT37">
        <v>0.17999999999999999</v>
      </c>
      <c r="AU37" t="s">
        <v>270</v>
      </c>
      <c r="AV37">
        <v>0</v>
      </c>
      <c r="AW37">
        <v>2</v>
      </c>
      <c r="AX37">
        <v>404198929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1346.5853999999999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1346.5853999999999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ROUND(Y37*Source!I45,7)</f>
        <v>0.008647199999999999</v>
      </c>
      <c r="CY37">
        <f t="shared" si="569"/>
        <v>7481.0299999999997</v>
      </c>
      <c r="CZ37">
        <f t="shared" si="570"/>
        <v>7481.0299999999997</v>
      </c>
      <c r="DA37">
        <f t="shared" si="571"/>
        <v>1</v>
      </c>
      <c r="DB37">
        <f t="shared" si="572"/>
        <v>1346.5899999999999</v>
      </c>
      <c r="DC37">
        <f t="shared" si="573"/>
        <v>0</v>
      </c>
      <c r="DD37" t="s">
        <v>270</v>
      </c>
      <c r="DE37" t="s">
        <v>270</v>
      </c>
      <c r="DF37">
        <f t="shared" si="578"/>
        <v>64.689999999999998</v>
      </c>
      <c r="DG37">
        <f t="shared" si="567"/>
        <v>0</v>
      </c>
      <c r="DH37">
        <f t="shared" si="575"/>
        <v>0</v>
      </c>
      <c r="DI37">
        <f t="shared" si="576"/>
        <v>0</v>
      </c>
      <c r="DJ37">
        <f t="shared" si="577"/>
        <v>64.689999999999998</v>
      </c>
      <c r="DK37">
        <v>1</v>
      </c>
      <c r="DL37" t="s">
        <v>270</v>
      </c>
      <c r="DM37">
        <v>0</v>
      </c>
      <c r="DN37" t="s">
        <v>270</v>
      </c>
      <c r="DO37">
        <v>0</v>
      </c>
    </row>
    <row r="38">
      <c r="A38">
        <f>ROW(Source!A45)</f>
        <v>45</v>
      </c>
      <c r="B38">
        <v>404198080</v>
      </c>
      <c r="C38">
        <v>404198907</v>
      </c>
      <c r="D38">
        <v>342722012</v>
      </c>
      <c r="E38">
        <v>1</v>
      </c>
      <c r="F38">
        <v>1</v>
      </c>
      <c r="G38">
        <v>1</v>
      </c>
      <c r="H38">
        <v>3</v>
      </c>
      <c r="I38" t="s">
        <v>604</v>
      </c>
      <c r="J38" t="s">
        <v>605</v>
      </c>
      <c r="K38" t="s">
        <v>606</v>
      </c>
      <c r="L38">
        <v>1348</v>
      </c>
      <c r="N38">
        <v>1009</v>
      </c>
      <c r="O38" t="s">
        <v>126</v>
      </c>
      <c r="P38" t="s">
        <v>126</v>
      </c>
      <c r="Q38">
        <v>1000</v>
      </c>
      <c r="W38">
        <v>0</v>
      </c>
      <c r="X38">
        <v>1435699217</v>
      </c>
      <c r="Y38">
        <f t="shared" si="568"/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1.1899999999999999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270</v>
      </c>
      <c r="AT38">
        <v>1</v>
      </c>
      <c r="AU38" t="s">
        <v>270</v>
      </c>
      <c r="AV38">
        <v>0</v>
      </c>
      <c r="AW38">
        <v>2</v>
      </c>
      <c r="AX38">
        <v>404198930</v>
      </c>
      <c r="AY38">
        <v>2</v>
      </c>
      <c r="AZ38">
        <v>16384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ROUND(Y38*Source!I45,7)</f>
        <v>0.048039999999999999</v>
      </c>
      <c r="CY38">
        <f t="shared" si="569"/>
        <v>0</v>
      </c>
      <c r="CZ38">
        <f t="shared" si="570"/>
        <v>0</v>
      </c>
      <c r="DA38">
        <f t="shared" si="571"/>
        <v>1.1899999999999999</v>
      </c>
      <c r="DB38">
        <f t="shared" si="572"/>
        <v>0</v>
      </c>
      <c r="DC38">
        <f t="shared" si="573"/>
        <v>0</v>
      </c>
      <c r="DD38" t="s">
        <v>270</v>
      </c>
      <c r="DE38" t="s">
        <v>270</v>
      </c>
      <c r="DF38">
        <f>ROUND(ROUND(AE38*AI38,2)*CX38,2)</f>
        <v>0</v>
      </c>
      <c r="DG38">
        <f t="shared" si="567"/>
        <v>0</v>
      </c>
      <c r="DH38">
        <f t="shared" si="575"/>
        <v>0</v>
      </c>
      <c r="DI38">
        <f t="shared" si="576"/>
        <v>0</v>
      </c>
      <c r="DJ38">
        <f t="shared" si="577"/>
        <v>0</v>
      </c>
      <c r="DK38">
        <v>2</v>
      </c>
      <c r="DL38" t="s">
        <v>270</v>
      </c>
      <c r="DM38">
        <v>0</v>
      </c>
      <c r="DN38" t="s">
        <v>270</v>
      </c>
      <c r="DO38">
        <v>0</v>
      </c>
    </row>
    <row r="39">
      <c r="A39">
        <f>ROW(Source!A45)</f>
        <v>45</v>
      </c>
      <c r="B39">
        <v>404198080</v>
      </c>
      <c r="C39">
        <v>404198907</v>
      </c>
      <c r="D39">
        <v>342646017</v>
      </c>
      <c r="E39">
        <v>113</v>
      </c>
      <c r="F39">
        <v>1</v>
      </c>
      <c r="G39">
        <v>1</v>
      </c>
      <c r="H39">
        <v>3</v>
      </c>
      <c r="I39" t="s">
        <v>313</v>
      </c>
      <c r="J39" t="s">
        <v>270</v>
      </c>
      <c r="K39" t="s">
        <v>314</v>
      </c>
      <c r="L39">
        <v>3277935</v>
      </c>
      <c r="N39">
        <v>1013</v>
      </c>
      <c r="O39" t="s">
        <v>65</v>
      </c>
      <c r="P39" t="s">
        <v>65</v>
      </c>
      <c r="Q39">
        <v>1</v>
      </c>
      <c r="W39">
        <v>0</v>
      </c>
      <c r="X39">
        <v>274903907</v>
      </c>
      <c r="Y39">
        <f t="shared" si="568"/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270</v>
      </c>
      <c r="AT39">
        <v>2</v>
      </c>
      <c r="AU39" t="s">
        <v>270</v>
      </c>
      <c r="AV39">
        <v>0</v>
      </c>
      <c r="AW39">
        <v>2</v>
      </c>
      <c r="AX39">
        <v>404198931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ROUND(Y39*Source!I45,7)</f>
        <v>0.096079999999999999</v>
      </c>
      <c r="CY39">
        <f t="shared" si="569"/>
        <v>0</v>
      </c>
      <c r="CZ39">
        <f t="shared" si="570"/>
        <v>0</v>
      </c>
      <c r="DA39">
        <f t="shared" si="571"/>
        <v>1</v>
      </c>
      <c r="DB39">
        <f t="shared" si="572"/>
        <v>0</v>
      </c>
      <c r="DC39">
        <f t="shared" si="573"/>
        <v>0</v>
      </c>
      <c r="DD39" t="s">
        <v>270</v>
      </c>
      <c r="DE39" t="s">
        <v>270</v>
      </c>
      <c r="DF39">
        <f t="shared" ref="DF39:DF44" si="579">ROUND(ROUND(AE39,2)*CX39,2)</f>
        <v>0</v>
      </c>
      <c r="DG39">
        <f t="shared" si="567"/>
        <v>0</v>
      </c>
      <c r="DH39">
        <f t="shared" si="575"/>
        <v>0</v>
      </c>
      <c r="DI39">
        <f t="shared" si="576"/>
        <v>0</v>
      </c>
      <c r="DJ39">
        <f t="shared" si="577"/>
        <v>0</v>
      </c>
      <c r="DK39">
        <v>0</v>
      </c>
      <c r="DL39" t="s">
        <v>270</v>
      </c>
      <c r="DM39">
        <v>0</v>
      </c>
      <c r="DN39" t="s">
        <v>270</v>
      </c>
      <c r="DO39">
        <v>0</v>
      </c>
    </row>
    <row r="40">
      <c r="A40">
        <f>ROW(Source!A49)</f>
        <v>49</v>
      </c>
      <c r="B40">
        <v>404198080</v>
      </c>
      <c r="C40">
        <v>404198935</v>
      </c>
      <c r="D40">
        <v>342640216</v>
      </c>
      <c r="E40">
        <v>113</v>
      </c>
      <c r="F40">
        <v>1</v>
      </c>
      <c r="G40">
        <v>1</v>
      </c>
      <c r="H40">
        <v>1</v>
      </c>
      <c r="I40" t="s">
        <v>73</v>
      </c>
      <c r="J40" t="s">
        <v>270</v>
      </c>
      <c r="K40" t="s">
        <v>74</v>
      </c>
      <c r="L40">
        <v>1191</v>
      </c>
      <c r="N40">
        <v>1013</v>
      </c>
      <c r="O40" t="s">
        <v>34</v>
      </c>
      <c r="P40" t="s">
        <v>34</v>
      </c>
      <c r="Q40">
        <v>1</v>
      </c>
      <c r="W40">
        <v>0</v>
      </c>
      <c r="X40">
        <v>44848675</v>
      </c>
      <c r="Y40">
        <f t="shared" ref="Y40:Y44" si="580">(AT40*ROUND((0.2+1),7))</f>
        <v>17.280000000000001</v>
      </c>
      <c r="AA40">
        <v>0</v>
      </c>
      <c r="AB40">
        <v>0</v>
      </c>
      <c r="AC40">
        <v>0</v>
      </c>
      <c r="AD40">
        <v>486.31999999999999</v>
      </c>
      <c r="AE40">
        <v>0</v>
      </c>
      <c r="AF40">
        <v>0</v>
      </c>
      <c r="AG40">
        <v>0</v>
      </c>
      <c r="AH40">
        <v>486.31999999999999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270</v>
      </c>
      <c r="AT40">
        <v>14.4</v>
      </c>
      <c r="AU40" t="s">
        <v>297</v>
      </c>
      <c r="AV40">
        <v>1</v>
      </c>
      <c r="AW40">
        <v>2</v>
      </c>
      <c r="AX40">
        <v>404198944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7003.0079999999998</v>
      </c>
      <c r="BN40">
        <v>14.4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8403.6095999999998</v>
      </c>
      <c r="BU40">
        <v>17.280000000000001</v>
      </c>
      <c r="BV40">
        <v>0</v>
      </c>
      <c r="BW40">
        <v>1</v>
      </c>
      <c r="CU40">
        <f>ROUND(AT40*Source!I49*AH40*AL40,2)</f>
        <v>560.24000000000001</v>
      </c>
      <c r="CV40">
        <f>ROUND(Y40*Source!I49,7)</f>
        <v>1.3823999999999999</v>
      </c>
      <c r="CW40">
        <v>0</v>
      </c>
      <c r="CX40">
        <f>ROUND(Y40*Source!I49,7)</f>
        <v>1.3823999999999999</v>
      </c>
      <c r="CY40">
        <f t="shared" ref="CY40:CY41" si="581">AD40</f>
        <v>486.31999999999999</v>
      </c>
      <c r="CZ40">
        <f t="shared" ref="CZ40:CZ41" si="582">AH40</f>
        <v>486.31999999999999</v>
      </c>
      <c r="DA40">
        <f t="shared" ref="DA40:DA41" si="583">AL40</f>
        <v>1</v>
      </c>
      <c r="DB40">
        <f t="shared" ref="DB40:DB44" si="584">ROUND((ROUND(AT40*CZ40,2)*ROUND((0.2+1),7)),6)</f>
        <v>8403.6119999999992</v>
      </c>
      <c r="DC40">
        <f t="shared" ref="DC40:DC44" si="585">ROUND((ROUND(AT40*AG40,2)*ROUND((0.2+1),7)),6)</f>
        <v>0</v>
      </c>
      <c r="DD40" t="s">
        <v>270</v>
      </c>
      <c r="DE40" t="s">
        <v>270</v>
      </c>
      <c r="DF40">
        <f t="shared" si="579"/>
        <v>0</v>
      </c>
      <c r="DG40">
        <f t="shared" si="567"/>
        <v>0</v>
      </c>
      <c r="DH40">
        <f t="shared" si="575"/>
        <v>0</v>
      </c>
      <c r="DI40">
        <f t="shared" si="576"/>
        <v>672.28999999999996</v>
      </c>
      <c r="DJ40">
        <f t="shared" ref="DJ40:DJ41" si="586">DI40</f>
        <v>672.28999999999996</v>
      </c>
      <c r="DK40">
        <v>1</v>
      </c>
      <c r="DL40" t="s">
        <v>270</v>
      </c>
      <c r="DM40">
        <v>0</v>
      </c>
      <c r="DN40" t="s">
        <v>270</v>
      </c>
      <c r="DO40">
        <v>0</v>
      </c>
    </row>
    <row r="41">
      <c r="A41">
        <f>ROW(Source!A49)</f>
        <v>49</v>
      </c>
      <c r="B41">
        <v>404198080</v>
      </c>
      <c r="C41">
        <v>404198935</v>
      </c>
      <c r="D41">
        <v>342640393</v>
      </c>
      <c r="E41">
        <v>113</v>
      </c>
      <c r="F41">
        <v>1</v>
      </c>
      <c r="G41">
        <v>1</v>
      </c>
      <c r="H41">
        <v>1</v>
      </c>
      <c r="I41" t="s">
        <v>590</v>
      </c>
      <c r="J41" t="s">
        <v>270</v>
      </c>
      <c r="K41" t="s">
        <v>591</v>
      </c>
      <c r="L41">
        <v>1191</v>
      </c>
      <c r="N41">
        <v>1013</v>
      </c>
      <c r="O41" t="s">
        <v>34</v>
      </c>
      <c r="P41" t="s">
        <v>34</v>
      </c>
      <c r="Q41">
        <v>1</v>
      </c>
      <c r="W41">
        <v>0</v>
      </c>
      <c r="X41">
        <v>-1417349443</v>
      </c>
      <c r="Y41">
        <f t="shared" si="580"/>
        <v>0.47999999999999998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270</v>
      </c>
      <c r="AT41">
        <v>0.40000000000000002</v>
      </c>
      <c r="AU41" t="s">
        <v>297</v>
      </c>
      <c r="AV41">
        <v>2</v>
      </c>
      <c r="AW41">
        <v>2</v>
      </c>
      <c r="AX41">
        <v>404198945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ROUND(Y41*Source!I49,7)</f>
        <v>0.038399999999999997</v>
      </c>
      <c r="CY41">
        <f t="shared" si="581"/>
        <v>0</v>
      </c>
      <c r="CZ41">
        <f t="shared" si="582"/>
        <v>0</v>
      </c>
      <c r="DA41">
        <f t="shared" si="583"/>
        <v>1</v>
      </c>
      <c r="DB41">
        <f t="shared" si="584"/>
        <v>0</v>
      </c>
      <c r="DC41">
        <f t="shared" si="585"/>
        <v>0</v>
      </c>
      <c r="DD41" t="s">
        <v>270</v>
      </c>
      <c r="DE41" t="s">
        <v>270</v>
      </c>
      <c r="DF41">
        <f t="shared" si="579"/>
        <v>0</v>
      </c>
      <c r="DG41">
        <f t="shared" si="567"/>
        <v>0</v>
      </c>
      <c r="DH41">
        <f t="shared" si="575"/>
        <v>0</v>
      </c>
      <c r="DI41">
        <f t="shared" si="576"/>
        <v>0</v>
      </c>
      <c r="DJ41">
        <f t="shared" si="586"/>
        <v>0</v>
      </c>
      <c r="DK41">
        <v>0</v>
      </c>
      <c r="DL41" t="s">
        <v>270</v>
      </c>
      <c r="DM41">
        <v>0</v>
      </c>
      <c r="DN41" t="s">
        <v>270</v>
      </c>
      <c r="DO41">
        <v>0</v>
      </c>
    </row>
    <row r="42">
      <c r="A42">
        <f>ROW(Source!A49)</f>
        <v>49</v>
      </c>
      <c r="B42">
        <v>404198080</v>
      </c>
      <c r="C42">
        <v>404198935</v>
      </c>
      <c r="D42">
        <v>342764741</v>
      </c>
      <c r="E42">
        <v>1</v>
      </c>
      <c r="F42">
        <v>1</v>
      </c>
      <c r="G42">
        <v>1</v>
      </c>
      <c r="H42">
        <v>2</v>
      </c>
      <c r="I42" t="s">
        <v>77</v>
      </c>
      <c r="J42" t="s">
        <v>592</v>
      </c>
      <c r="K42" t="s">
        <v>78</v>
      </c>
      <c r="L42">
        <v>1368</v>
      </c>
      <c r="N42">
        <v>1011</v>
      </c>
      <c r="O42" t="s">
        <v>79</v>
      </c>
      <c r="P42" t="s">
        <v>79</v>
      </c>
      <c r="Q42">
        <v>1</v>
      </c>
      <c r="W42">
        <v>0</v>
      </c>
      <c r="X42">
        <v>-361847540</v>
      </c>
      <c r="Y42">
        <f t="shared" si="580"/>
        <v>0.23999999999999999</v>
      </c>
      <c r="AA42">
        <v>0</v>
      </c>
      <c r="AB42">
        <v>1552.1199999999999</v>
      </c>
      <c r="AC42">
        <v>668.23000000000002</v>
      </c>
      <c r="AD42">
        <v>0</v>
      </c>
      <c r="AE42">
        <v>0</v>
      </c>
      <c r="AF42">
        <v>1552.1199999999999</v>
      </c>
      <c r="AG42">
        <v>668.23000000000002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270</v>
      </c>
      <c r="AT42">
        <v>0.20000000000000001</v>
      </c>
      <c r="AU42" t="s">
        <v>297</v>
      </c>
      <c r="AV42">
        <v>1</v>
      </c>
      <c r="AW42">
        <v>2</v>
      </c>
      <c r="AX42">
        <v>404198946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310.42399999999998</v>
      </c>
      <c r="BL42">
        <v>133.64600000000002</v>
      </c>
      <c r="BM42">
        <v>0</v>
      </c>
      <c r="BN42">
        <v>0</v>
      </c>
      <c r="BO42">
        <v>0.20000000000000001</v>
      </c>
      <c r="BP42">
        <v>1</v>
      </c>
      <c r="BQ42">
        <v>0</v>
      </c>
      <c r="BR42">
        <v>372.50879999999995</v>
      </c>
      <c r="BS42">
        <v>160.37520000000001</v>
      </c>
      <c r="BT42">
        <v>0</v>
      </c>
      <c r="BU42">
        <v>0</v>
      </c>
      <c r="BV42">
        <v>0.23999999999999999</v>
      </c>
      <c r="BW42">
        <v>1</v>
      </c>
      <c r="CV42">
        <v>0</v>
      </c>
      <c r="CW42">
        <f>ROUND(Y42*Source!I49*DO42,7)</f>
        <v>0.019199999999999998</v>
      </c>
      <c r="CX42">
        <f>ROUND(Y42*Source!I49,7)</f>
        <v>0.019199999999999998</v>
      </c>
      <c r="CY42">
        <f t="shared" ref="CY42:CY44" si="587">AB42</f>
        <v>1552.1199999999999</v>
      </c>
      <c r="CZ42">
        <f t="shared" ref="CZ42:CZ44" si="588">AF42</f>
        <v>1552.1199999999999</v>
      </c>
      <c r="DA42">
        <f t="shared" ref="DA42:DA44" si="589">AJ42</f>
        <v>1</v>
      </c>
      <c r="DB42">
        <f t="shared" si="584"/>
        <v>372.50399999999996</v>
      </c>
      <c r="DC42">
        <f t="shared" si="585"/>
        <v>160.38</v>
      </c>
      <c r="DD42" t="s">
        <v>270</v>
      </c>
      <c r="DE42" t="s">
        <v>270</v>
      </c>
      <c r="DF42">
        <f t="shared" si="579"/>
        <v>0</v>
      </c>
      <c r="DG42">
        <f t="shared" si="567"/>
        <v>29.800000000000001</v>
      </c>
      <c r="DH42">
        <f t="shared" si="575"/>
        <v>12.83</v>
      </c>
      <c r="DI42">
        <f t="shared" si="576"/>
        <v>0</v>
      </c>
      <c r="DJ42">
        <f t="shared" ref="DJ42:DJ44" si="590">DG42+DH42</f>
        <v>42.630000000000003</v>
      </c>
      <c r="DK42">
        <v>1</v>
      </c>
      <c r="DL42" t="s">
        <v>80</v>
      </c>
      <c r="DM42">
        <v>6</v>
      </c>
      <c r="DN42" t="s">
        <v>34</v>
      </c>
      <c r="DO42">
        <v>1</v>
      </c>
    </row>
    <row r="43">
      <c r="A43">
        <f>ROW(Source!A49)</f>
        <v>49</v>
      </c>
      <c r="B43">
        <v>404198080</v>
      </c>
      <c r="C43">
        <v>404198935</v>
      </c>
      <c r="D43">
        <v>342765643</v>
      </c>
      <c r="E43">
        <v>1</v>
      </c>
      <c r="F43">
        <v>1</v>
      </c>
      <c r="G43">
        <v>1</v>
      </c>
      <c r="H43">
        <v>2</v>
      </c>
      <c r="I43" t="s">
        <v>82</v>
      </c>
      <c r="J43" t="s">
        <v>593</v>
      </c>
      <c r="K43" t="s">
        <v>83</v>
      </c>
      <c r="L43">
        <v>1368</v>
      </c>
      <c r="N43">
        <v>1011</v>
      </c>
      <c r="O43" t="s">
        <v>79</v>
      </c>
      <c r="P43" t="s">
        <v>79</v>
      </c>
      <c r="Q43">
        <v>1</v>
      </c>
      <c r="W43">
        <v>0</v>
      </c>
      <c r="X43">
        <v>1503848564</v>
      </c>
      <c r="Y43">
        <f t="shared" si="580"/>
        <v>0.23999999999999999</v>
      </c>
      <c r="AA43">
        <v>0</v>
      </c>
      <c r="AB43">
        <v>583.05999999999995</v>
      </c>
      <c r="AC43">
        <v>497.45999999999998</v>
      </c>
      <c r="AD43">
        <v>0</v>
      </c>
      <c r="AE43">
        <v>0</v>
      </c>
      <c r="AF43">
        <v>477.92000000000002</v>
      </c>
      <c r="AG43">
        <v>497.45999999999998</v>
      </c>
      <c r="AH43">
        <v>0</v>
      </c>
      <c r="AI43">
        <v>1</v>
      </c>
      <c r="AJ43">
        <v>1.22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270</v>
      </c>
      <c r="AT43">
        <v>0.20000000000000001</v>
      </c>
      <c r="AU43" t="s">
        <v>297</v>
      </c>
      <c r="AV43">
        <v>1</v>
      </c>
      <c r="AW43">
        <v>2</v>
      </c>
      <c r="AX43">
        <v>404198947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95.584000000000003</v>
      </c>
      <c r="BL43">
        <v>99.492000000000004</v>
      </c>
      <c r="BM43">
        <v>0</v>
      </c>
      <c r="BN43">
        <v>0</v>
      </c>
      <c r="BO43">
        <v>0.20000000000000001</v>
      </c>
      <c r="BP43">
        <v>1</v>
      </c>
      <c r="BQ43">
        <v>0</v>
      </c>
      <c r="BR43">
        <v>114.7008</v>
      </c>
      <c r="BS43">
        <v>119.39039999999999</v>
      </c>
      <c r="BT43">
        <v>0</v>
      </c>
      <c r="BU43">
        <v>0</v>
      </c>
      <c r="BV43">
        <v>0.23999999999999999</v>
      </c>
      <c r="BW43">
        <v>1</v>
      </c>
      <c r="CV43">
        <v>0</v>
      </c>
      <c r="CW43">
        <f>ROUND(Y43*Source!I49*DO43,7)</f>
        <v>0.019199999999999998</v>
      </c>
      <c r="CX43">
        <f>ROUND(Y43*Source!I49,7)</f>
        <v>0.019199999999999998</v>
      </c>
      <c r="CY43">
        <f t="shared" si="587"/>
        <v>583.05999999999995</v>
      </c>
      <c r="CZ43">
        <f t="shared" si="588"/>
        <v>477.92000000000002</v>
      </c>
      <c r="DA43">
        <f t="shared" si="589"/>
        <v>1.22</v>
      </c>
      <c r="DB43">
        <f t="shared" si="584"/>
        <v>114.696</v>
      </c>
      <c r="DC43">
        <f t="shared" si="585"/>
        <v>119.38799999999999</v>
      </c>
      <c r="DD43" t="s">
        <v>270</v>
      </c>
      <c r="DE43" t="s">
        <v>270</v>
      </c>
      <c r="DF43">
        <f t="shared" si="579"/>
        <v>0</v>
      </c>
      <c r="DG43">
        <f>ROUND(ROUND(AF43*AJ43,2)*CX43,2)</f>
        <v>11.19</v>
      </c>
      <c r="DH43">
        <f t="shared" si="575"/>
        <v>9.5500000000000007</v>
      </c>
      <c r="DI43">
        <f t="shared" si="576"/>
        <v>0</v>
      </c>
      <c r="DJ43">
        <f t="shared" si="590"/>
        <v>20.740000000000002</v>
      </c>
      <c r="DK43">
        <v>0</v>
      </c>
      <c r="DL43" t="s">
        <v>84</v>
      </c>
      <c r="DM43">
        <v>4</v>
      </c>
      <c r="DN43" t="s">
        <v>34</v>
      </c>
      <c r="DO43">
        <v>1</v>
      </c>
    </row>
    <row r="44">
      <c r="A44">
        <f>ROW(Source!A49)</f>
        <v>49</v>
      </c>
      <c r="B44">
        <v>404198080</v>
      </c>
      <c r="C44">
        <v>404198935</v>
      </c>
      <c r="D44">
        <v>342765836</v>
      </c>
      <c r="E44">
        <v>1</v>
      </c>
      <c r="F44">
        <v>1</v>
      </c>
      <c r="G44">
        <v>1</v>
      </c>
      <c r="H44">
        <v>2</v>
      </c>
      <c r="I44" t="s">
        <v>86</v>
      </c>
      <c r="J44" t="s">
        <v>594</v>
      </c>
      <c r="K44" t="s">
        <v>87</v>
      </c>
      <c r="L44">
        <v>1368</v>
      </c>
      <c r="N44">
        <v>1011</v>
      </c>
      <c r="O44" t="s">
        <v>79</v>
      </c>
      <c r="P44" t="s">
        <v>79</v>
      </c>
      <c r="Q44">
        <v>1</v>
      </c>
      <c r="W44">
        <v>0</v>
      </c>
      <c r="X44">
        <v>-572184414</v>
      </c>
      <c r="Y44">
        <f t="shared" si="580"/>
        <v>3.2400000000000002</v>
      </c>
      <c r="AA44">
        <v>0</v>
      </c>
      <c r="AB44">
        <v>29.079999999999998</v>
      </c>
      <c r="AC44">
        <v>0</v>
      </c>
      <c r="AD44">
        <v>0</v>
      </c>
      <c r="AE44">
        <v>0</v>
      </c>
      <c r="AF44">
        <v>29.079999999999998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270</v>
      </c>
      <c r="AT44">
        <v>2.7000000000000002</v>
      </c>
      <c r="AU44" t="s">
        <v>297</v>
      </c>
      <c r="AV44">
        <v>1</v>
      </c>
      <c r="AW44">
        <v>2</v>
      </c>
      <c r="AX44">
        <v>404198948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78.516000000000005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94.219200000000001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ROUND(Y44*Source!I49*DO44,7)</f>
        <v>0</v>
      </c>
      <c r="CX44">
        <f>ROUND(Y44*Source!I49,7)</f>
        <v>0.25919999999999999</v>
      </c>
      <c r="CY44">
        <f t="shared" si="587"/>
        <v>29.079999999999998</v>
      </c>
      <c r="CZ44">
        <f t="shared" si="588"/>
        <v>29.079999999999998</v>
      </c>
      <c r="DA44">
        <f t="shared" si="589"/>
        <v>1</v>
      </c>
      <c r="DB44">
        <f t="shared" si="584"/>
        <v>94.22399999999999</v>
      </c>
      <c r="DC44">
        <f t="shared" si="585"/>
        <v>0</v>
      </c>
      <c r="DD44" t="s">
        <v>270</v>
      </c>
      <c r="DE44" t="s">
        <v>270</v>
      </c>
      <c r="DF44">
        <f t="shared" si="579"/>
        <v>0</v>
      </c>
      <c r="DG44">
        <f t="shared" ref="DG44:DG50" si="591">ROUND(ROUND(AF44,2)*CX44,2)</f>
        <v>7.54</v>
      </c>
      <c r="DH44">
        <f t="shared" si="575"/>
        <v>0</v>
      </c>
      <c r="DI44">
        <f t="shared" si="576"/>
        <v>0</v>
      </c>
      <c r="DJ44">
        <f t="shared" si="590"/>
        <v>7.54</v>
      </c>
      <c r="DK44">
        <v>1</v>
      </c>
      <c r="DL44" t="s">
        <v>270</v>
      </c>
      <c r="DM44">
        <v>0</v>
      </c>
      <c r="DN44" t="s">
        <v>270</v>
      </c>
      <c r="DO44">
        <v>0</v>
      </c>
    </row>
    <row r="45">
      <c r="A45">
        <f>ROW(Source!A49)</f>
        <v>49</v>
      </c>
      <c r="B45">
        <v>404198080</v>
      </c>
      <c r="C45">
        <v>404198935</v>
      </c>
      <c r="D45">
        <v>342716455</v>
      </c>
      <c r="E45">
        <v>1</v>
      </c>
      <c r="F45">
        <v>1</v>
      </c>
      <c r="G45">
        <v>1</v>
      </c>
      <c r="H45">
        <v>3</v>
      </c>
      <c r="I45" t="s">
        <v>89</v>
      </c>
      <c r="J45" t="s">
        <v>595</v>
      </c>
      <c r="K45" t="s">
        <v>90</v>
      </c>
      <c r="L45">
        <v>1346</v>
      </c>
      <c r="N45">
        <v>1009</v>
      </c>
      <c r="O45" t="s">
        <v>91</v>
      </c>
      <c r="P45" t="s">
        <v>91</v>
      </c>
      <c r="Q45">
        <v>1</v>
      </c>
      <c r="W45">
        <v>0</v>
      </c>
      <c r="X45">
        <v>-2091133761</v>
      </c>
      <c r="Y45">
        <f t="shared" ref="Y45:Y47" si="592">AT45</f>
        <v>0.90000000000000002</v>
      </c>
      <c r="AA45">
        <v>146.28999999999999</v>
      </c>
      <c r="AB45">
        <v>0</v>
      </c>
      <c r="AC45">
        <v>0</v>
      </c>
      <c r="AD45">
        <v>0</v>
      </c>
      <c r="AE45">
        <v>155.63</v>
      </c>
      <c r="AF45">
        <v>0</v>
      </c>
      <c r="AG45">
        <v>0</v>
      </c>
      <c r="AH45">
        <v>0</v>
      </c>
      <c r="AI45">
        <v>0.93999999999999995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270</v>
      </c>
      <c r="AT45">
        <v>0.90000000000000002</v>
      </c>
      <c r="AU45" t="s">
        <v>270</v>
      </c>
      <c r="AV45">
        <v>0</v>
      </c>
      <c r="AW45">
        <v>2</v>
      </c>
      <c r="AX45">
        <v>404198949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140.06700000000001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140.06700000000001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ROUND(Y45*Source!I49,7)</f>
        <v>0.071999999999999995</v>
      </c>
      <c r="CY45">
        <f t="shared" ref="CY45:CY47" si="593">AA45</f>
        <v>146.28999999999999</v>
      </c>
      <c r="CZ45">
        <f t="shared" ref="CZ45:CZ47" si="594">AE45</f>
        <v>155.63</v>
      </c>
      <c r="DA45">
        <f t="shared" ref="DA45:DA47" si="595">AI45</f>
        <v>0.93999999999999995</v>
      </c>
      <c r="DB45">
        <f t="shared" ref="DB45:DB47" si="596">ROUND(ROUND(AT45*CZ45,2),6)</f>
        <v>140.06999999999999</v>
      </c>
      <c r="DC45">
        <f t="shared" ref="DC45:DC47" si="597">ROUND(ROUND(AT45*AG45,2),6)</f>
        <v>0</v>
      </c>
      <c r="DD45" t="s">
        <v>270</v>
      </c>
      <c r="DE45" t="s">
        <v>270</v>
      </c>
      <c r="DF45">
        <f t="shared" ref="DF45:DF46" si="598">ROUND(ROUND(AE45*AI45,2)*CX45,2)</f>
        <v>10.529999999999999</v>
      </c>
      <c r="DG45">
        <f t="shared" si="591"/>
        <v>0</v>
      </c>
      <c r="DH45">
        <f t="shared" si="575"/>
        <v>0</v>
      </c>
      <c r="DI45">
        <f t="shared" si="576"/>
        <v>0</v>
      </c>
      <c r="DJ45">
        <f t="shared" ref="DJ45:DJ47" si="599">DF45</f>
        <v>10.529999999999999</v>
      </c>
      <c r="DK45">
        <v>0</v>
      </c>
      <c r="DL45" t="s">
        <v>270</v>
      </c>
      <c r="DM45">
        <v>0</v>
      </c>
      <c r="DN45" t="s">
        <v>270</v>
      </c>
      <c r="DO45">
        <v>0</v>
      </c>
    </row>
    <row r="46">
      <c r="A46">
        <f>ROW(Source!A49)</f>
        <v>49</v>
      </c>
      <c r="B46">
        <v>404198080</v>
      </c>
      <c r="C46">
        <v>404198935</v>
      </c>
      <c r="D46">
        <v>342735693</v>
      </c>
      <c r="E46">
        <v>1</v>
      </c>
      <c r="F46">
        <v>1</v>
      </c>
      <c r="G46">
        <v>1</v>
      </c>
      <c r="H46">
        <v>3</v>
      </c>
      <c r="I46" t="s">
        <v>92</v>
      </c>
      <c r="J46" t="s">
        <v>599</v>
      </c>
      <c r="K46" t="s">
        <v>93</v>
      </c>
      <c r="L46">
        <v>1346</v>
      </c>
      <c r="N46">
        <v>1009</v>
      </c>
      <c r="O46" t="s">
        <v>91</v>
      </c>
      <c r="P46" t="s">
        <v>91</v>
      </c>
      <c r="Q46">
        <v>1</v>
      </c>
      <c r="W46">
        <v>0</v>
      </c>
      <c r="X46">
        <v>-279681600</v>
      </c>
      <c r="Y46">
        <f t="shared" si="592"/>
        <v>3.7000000000000002</v>
      </c>
      <c r="AA46">
        <v>1121.22</v>
      </c>
      <c r="AB46">
        <v>0</v>
      </c>
      <c r="AC46">
        <v>0</v>
      </c>
      <c r="AD46">
        <v>0</v>
      </c>
      <c r="AE46">
        <v>911.55999999999995</v>
      </c>
      <c r="AF46">
        <v>0</v>
      </c>
      <c r="AG46">
        <v>0</v>
      </c>
      <c r="AH46">
        <v>0</v>
      </c>
      <c r="AI46">
        <v>1.23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270</v>
      </c>
      <c r="AT46">
        <v>3.7000000000000002</v>
      </c>
      <c r="AU46" t="s">
        <v>270</v>
      </c>
      <c r="AV46">
        <v>0</v>
      </c>
      <c r="AW46">
        <v>2</v>
      </c>
      <c r="AX46">
        <v>404198950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3372.7719999999999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3372.7719999999999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ROUND(Y46*Source!I49,7)</f>
        <v>0.29599999999999999</v>
      </c>
      <c r="CY46">
        <f t="shared" si="593"/>
        <v>1121.22</v>
      </c>
      <c r="CZ46">
        <f t="shared" si="594"/>
        <v>911.55999999999995</v>
      </c>
      <c r="DA46">
        <f t="shared" si="595"/>
        <v>1.23</v>
      </c>
      <c r="DB46">
        <f t="shared" si="596"/>
        <v>3372.77</v>
      </c>
      <c r="DC46">
        <f t="shared" si="597"/>
        <v>0</v>
      </c>
      <c r="DD46" t="s">
        <v>270</v>
      </c>
      <c r="DE46" t="s">
        <v>270</v>
      </c>
      <c r="DF46">
        <f t="shared" si="598"/>
        <v>331.88</v>
      </c>
      <c r="DG46">
        <f t="shared" si="591"/>
        <v>0</v>
      </c>
      <c r="DH46">
        <f t="shared" si="575"/>
        <v>0</v>
      </c>
      <c r="DI46">
        <f t="shared" si="576"/>
        <v>0</v>
      </c>
      <c r="DJ46">
        <f t="shared" si="599"/>
        <v>331.88</v>
      </c>
      <c r="DK46">
        <v>0</v>
      </c>
      <c r="DL46" t="s">
        <v>270</v>
      </c>
      <c r="DM46">
        <v>0</v>
      </c>
      <c r="DN46" t="s">
        <v>270</v>
      </c>
      <c r="DO46">
        <v>0</v>
      </c>
    </row>
    <row r="47">
      <c r="A47">
        <f>ROW(Source!A49)</f>
        <v>49</v>
      </c>
      <c r="B47">
        <v>404198080</v>
      </c>
      <c r="C47">
        <v>404198935</v>
      </c>
      <c r="D47">
        <v>342646017</v>
      </c>
      <c r="E47">
        <v>113</v>
      </c>
      <c r="F47">
        <v>1</v>
      </c>
      <c r="G47">
        <v>1</v>
      </c>
      <c r="H47">
        <v>3</v>
      </c>
      <c r="I47" t="s">
        <v>313</v>
      </c>
      <c r="J47" t="s">
        <v>270</v>
      </c>
      <c r="K47" t="s">
        <v>314</v>
      </c>
      <c r="L47">
        <v>3277935</v>
      </c>
      <c r="N47">
        <v>1013</v>
      </c>
      <c r="O47" t="s">
        <v>65</v>
      </c>
      <c r="P47" t="s">
        <v>65</v>
      </c>
      <c r="Q47">
        <v>1</v>
      </c>
      <c r="W47">
        <v>0</v>
      </c>
      <c r="X47">
        <v>274903907</v>
      </c>
      <c r="Y47">
        <f t="shared" si="592"/>
        <v>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270</v>
      </c>
      <c r="AT47">
        <v>2</v>
      </c>
      <c r="AU47" t="s">
        <v>270</v>
      </c>
      <c r="AV47">
        <v>0</v>
      </c>
      <c r="AW47">
        <v>2</v>
      </c>
      <c r="AX47">
        <v>404198951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ROUND(Y47*Source!I49,7)</f>
        <v>0.16</v>
      </c>
      <c r="CY47">
        <f t="shared" si="593"/>
        <v>0</v>
      </c>
      <c r="CZ47">
        <f t="shared" si="594"/>
        <v>0</v>
      </c>
      <c r="DA47">
        <f t="shared" si="595"/>
        <v>1</v>
      </c>
      <c r="DB47">
        <f t="shared" si="596"/>
        <v>0</v>
      </c>
      <c r="DC47">
        <f t="shared" si="597"/>
        <v>0</v>
      </c>
      <c r="DD47" t="s">
        <v>270</v>
      </c>
      <c r="DE47" t="s">
        <v>270</v>
      </c>
      <c r="DF47">
        <f t="shared" ref="DF47:DF52" si="600">ROUND(ROUND(AE47,2)*CX47,2)</f>
        <v>0</v>
      </c>
      <c r="DG47">
        <f t="shared" si="591"/>
        <v>0</v>
      </c>
      <c r="DH47">
        <f t="shared" si="575"/>
        <v>0</v>
      </c>
      <c r="DI47">
        <f t="shared" si="576"/>
        <v>0</v>
      </c>
      <c r="DJ47">
        <f t="shared" si="599"/>
        <v>0</v>
      </c>
      <c r="DK47">
        <v>0</v>
      </c>
      <c r="DL47" t="s">
        <v>270</v>
      </c>
      <c r="DM47">
        <v>0</v>
      </c>
      <c r="DN47" t="s">
        <v>270</v>
      </c>
      <c r="DO47">
        <v>0</v>
      </c>
    </row>
    <row r="48">
      <c r="A48">
        <f>ROW(Source!A52)</f>
        <v>52</v>
      </c>
      <c r="B48">
        <v>404198080</v>
      </c>
      <c r="C48">
        <v>404198955</v>
      </c>
      <c r="D48">
        <v>342640216</v>
      </c>
      <c r="E48">
        <v>113</v>
      </c>
      <c r="F48">
        <v>1</v>
      </c>
      <c r="G48">
        <v>1</v>
      </c>
      <c r="H48">
        <v>1</v>
      </c>
      <c r="I48" t="s">
        <v>73</v>
      </c>
      <c r="J48" t="s">
        <v>270</v>
      </c>
      <c r="K48" t="s">
        <v>74</v>
      </c>
      <c r="L48">
        <v>1191</v>
      </c>
      <c r="N48">
        <v>1013</v>
      </c>
      <c r="O48" t="s">
        <v>34</v>
      </c>
      <c r="P48" t="s">
        <v>34</v>
      </c>
      <c r="Q48">
        <v>1</v>
      </c>
      <c r="W48">
        <v>0</v>
      </c>
      <c r="X48">
        <v>44848675</v>
      </c>
      <c r="Y48">
        <f t="shared" ref="Y48:Y51" si="601">(AT48*ROUND((0.2+1),7))</f>
        <v>38.591999999999992</v>
      </c>
      <c r="AA48">
        <v>0</v>
      </c>
      <c r="AB48">
        <v>0</v>
      </c>
      <c r="AC48">
        <v>0</v>
      </c>
      <c r="AD48">
        <v>486.31999999999999</v>
      </c>
      <c r="AE48">
        <v>0</v>
      </c>
      <c r="AF48">
        <v>0</v>
      </c>
      <c r="AG48">
        <v>0</v>
      </c>
      <c r="AH48">
        <v>486.31999999999999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270</v>
      </c>
      <c r="AT48">
        <v>32.159999999999997</v>
      </c>
      <c r="AU48" t="s">
        <v>297</v>
      </c>
      <c r="AV48">
        <v>1</v>
      </c>
      <c r="AW48">
        <v>2</v>
      </c>
      <c r="AX48">
        <v>404198964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15640.051199999998</v>
      </c>
      <c r="BN48">
        <v>32.159999999999997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18768.061439999994</v>
      </c>
      <c r="BU48">
        <v>38.591999999999992</v>
      </c>
      <c r="BV48">
        <v>0</v>
      </c>
      <c r="BW48">
        <v>1</v>
      </c>
      <c r="CU48">
        <f>ROUND(AT48*Source!I52*AH48*AL48,2)</f>
        <v>1251.2</v>
      </c>
      <c r="CV48">
        <f>ROUND(Y48*Source!I52,7)</f>
        <v>3.0873599999999999</v>
      </c>
      <c r="CW48">
        <v>0</v>
      </c>
      <c r="CX48">
        <f>ROUND(Y48*Source!I52,7)</f>
        <v>3.0873599999999999</v>
      </c>
      <c r="CY48">
        <f t="shared" ref="CY48:CY49" si="602">AD48</f>
        <v>486.31999999999999</v>
      </c>
      <c r="CZ48">
        <f t="shared" ref="CZ48:CZ49" si="603">AH48</f>
        <v>486.31999999999999</v>
      </c>
      <c r="DA48">
        <f t="shared" ref="DA48:DA49" si="604">AL48</f>
        <v>1</v>
      </c>
      <c r="DB48">
        <f t="shared" ref="DB48:DB51" si="605">ROUND((ROUND(AT48*CZ48,2)*ROUND((0.2+1),7)),6)</f>
        <v>18768.059999999998</v>
      </c>
      <c r="DC48">
        <f t="shared" ref="DC48:DC51" si="606">ROUND((ROUND(AT48*AG48,2)*ROUND((0.2+1),7)),6)</f>
        <v>0</v>
      </c>
      <c r="DD48" t="s">
        <v>270</v>
      </c>
      <c r="DE48" t="s">
        <v>270</v>
      </c>
      <c r="DF48">
        <f t="shared" si="600"/>
        <v>0</v>
      </c>
      <c r="DG48">
        <f t="shared" si="591"/>
        <v>0</v>
      </c>
      <c r="DH48">
        <f t="shared" si="575"/>
        <v>0</v>
      </c>
      <c r="DI48">
        <f t="shared" si="576"/>
        <v>1501.4400000000001</v>
      </c>
      <c r="DJ48">
        <f t="shared" ref="DJ48:DJ49" si="607">DI48</f>
        <v>1501.4400000000001</v>
      </c>
      <c r="DK48">
        <v>1</v>
      </c>
      <c r="DL48" t="s">
        <v>270</v>
      </c>
      <c r="DM48">
        <v>0</v>
      </c>
      <c r="DN48" t="s">
        <v>270</v>
      </c>
      <c r="DO48">
        <v>0</v>
      </c>
    </row>
    <row r="49">
      <c r="A49">
        <f>ROW(Source!A52)</f>
        <v>52</v>
      </c>
      <c r="B49">
        <v>404198080</v>
      </c>
      <c r="C49">
        <v>404198955</v>
      </c>
      <c r="D49">
        <v>342640393</v>
      </c>
      <c r="E49">
        <v>113</v>
      </c>
      <c r="F49">
        <v>1</v>
      </c>
      <c r="G49">
        <v>1</v>
      </c>
      <c r="H49">
        <v>1</v>
      </c>
      <c r="I49" t="s">
        <v>590</v>
      </c>
      <c r="J49" t="s">
        <v>270</v>
      </c>
      <c r="K49" t="s">
        <v>591</v>
      </c>
      <c r="L49">
        <v>1191</v>
      </c>
      <c r="N49">
        <v>1013</v>
      </c>
      <c r="O49" t="s">
        <v>34</v>
      </c>
      <c r="P49" t="s">
        <v>34</v>
      </c>
      <c r="Q49">
        <v>1</v>
      </c>
      <c r="W49">
        <v>0</v>
      </c>
      <c r="X49">
        <v>-1417349443</v>
      </c>
      <c r="Y49">
        <f t="shared" si="601"/>
        <v>0.071999999999999995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270</v>
      </c>
      <c r="AT49">
        <v>0.059999999999999998</v>
      </c>
      <c r="AU49" t="s">
        <v>297</v>
      </c>
      <c r="AV49">
        <v>2</v>
      </c>
      <c r="AW49">
        <v>2</v>
      </c>
      <c r="AX49">
        <v>404198965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ROUND(Y49*Source!I52,7)</f>
        <v>0.0057599999999999995</v>
      </c>
      <c r="CY49">
        <f t="shared" si="602"/>
        <v>0</v>
      </c>
      <c r="CZ49">
        <f t="shared" si="603"/>
        <v>0</v>
      </c>
      <c r="DA49">
        <f t="shared" si="604"/>
        <v>1</v>
      </c>
      <c r="DB49">
        <f t="shared" si="605"/>
        <v>0</v>
      </c>
      <c r="DC49">
        <f t="shared" si="606"/>
        <v>0</v>
      </c>
      <c r="DD49" t="s">
        <v>270</v>
      </c>
      <c r="DE49" t="s">
        <v>270</v>
      </c>
      <c r="DF49">
        <f t="shared" si="600"/>
        <v>0</v>
      </c>
      <c r="DG49">
        <f t="shared" si="591"/>
        <v>0</v>
      </c>
      <c r="DH49">
        <f t="shared" si="575"/>
        <v>0</v>
      </c>
      <c r="DI49">
        <f t="shared" si="576"/>
        <v>0</v>
      </c>
      <c r="DJ49">
        <f t="shared" si="607"/>
        <v>0</v>
      </c>
      <c r="DK49">
        <v>0</v>
      </c>
      <c r="DL49" t="s">
        <v>270</v>
      </c>
      <c r="DM49">
        <v>0</v>
      </c>
      <c r="DN49" t="s">
        <v>270</v>
      </c>
      <c r="DO49">
        <v>0</v>
      </c>
    </row>
    <row r="50">
      <c r="A50">
        <f>ROW(Source!A52)</f>
        <v>52</v>
      </c>
      <c r="B50">
        <v>404198080</v>
      </c>
      <c r="C50">
        <v>404198955</v>
      </c>
      <c r="D50">
        <v>342764741</v>
      </c>
      <c r="E50">
        <v>1</v>
      </c>
      <c r="F50">
        <v>1</v>
      </c>
      <c r="G50">
        <v>1</v>
      </c>
      <c r="H50">
        <v>2</v>
      </c>
      <c r="I50" t="s">
        <v>77</v>
      </c>
      <c r="J50" t="s">
        <v>592</v>
      </c>
      <c r="K50" t="s">
        <v>78</v>
      </c>
      <c r="L50">
        <v>1368</v>
      </c>
      <c r="N50">
        <v>1011</v>
      </c>
      <c r="O50" t="s">
        <v>79</v>
      </c>
      <c r="P50" t="s">
        <v>79</v>
      </c>
      <c r="Q50">
        <v>1</v>
      </c>
      <c r="W50">
        <v>0</v>
      </c>
      <c r="X50">
        <v>-361847540</v>
      </c>
      <c r="Y50">
        <f t="shared" si="601"/>
        <v>0.035999999999999997</v>
      </c>
      <c r="AA50">
        <v>0</v>
      </c>
      <c r="AB50">
        <v>1552.1199999999999</v>
      </c>
      <c r="AC50">
        <v>668.23000000000002</v>
      </c>
      <c r="AD50">
        <v>0</v>
      </c>
      <c r="AE50">
        <v>0</v>
      </c>
      <c r="AF50">
        <v>1552.1199999999999</v>
      </c>
      <c r="AG50">
        <v>668.23000000000002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270</v>
      </c>
      <c r="AT50">
        <v>0.029999999999999999</v>
      </c>
      <c r="AU50" t="s">
        <v>297</v>
      </c>
      <c r="AV50">
        <v>1</v>
      </c>
      <c r="AW50">
        <v>2</v>
      </c>
      <c r="AX50">
        <v>404198966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46.563599999999994</v>
      </c>
      <c r="BL50">
        <v>20.046900000000001</v>
      </c>
      <c r="BM50">
        <v>0</v>
      </c>
      <c r="BN50">
        <v>0</v>
      </c>
      <c r="BO50">
        <v>0.029999999999999999</v>
      </c>
      <c r="BP50">
        <v>1</v>
      </c>
      <c r="BQ50">
        <v>0</v>
      </c>
      <c r="BR50">
        <v>55.876319999999993</v>
      </c>
      <c r="BS50">
        <v>24.056279999999997</v>
      </c>
      <c r="BT50">
        <v>0</v>
      </c>
      <c r="BU50">
        <v>0</v>
      </c>
      <c r="BV50">
        <v>0.035999999999999997</v>
      </c>
      <c r="BW50">
        <v>1</v>
      </c>
      <c r="CV50">
        <v>0</v>
      </c>
      <c r="CW50">
        <f>ROUND(Y50*Source!I52*DO50,7)</f>
        <v>0.0028799999999999997</v>
      </c>
      <c r="CX50">
        <f>ROUND(Y50*Source!I52,7)</f>
        <v>0.0028799999999999997</v>
      </c>
      <c r="CY50">
        <f t="shared" ref="CY50:CY51" si="608">AB50</f>
        <v>1552.1199999999999</v>
      </c>
      <c r="CZ50">
        <f t="shared" ref="CZ50:CZ51" si="609">AF50</f>
        <v>1552.1199999999999</v>
      </c>
      <c r="DA50">
        <f t="shared" ref="DA50:DA51" si="610">AJ50</f>
        <v>1</v>
      </c>
      <c r="DB50">
        <f t="shared" si="605"/>
        <v>55.872</v>
      </c>
      <c r="DC50">
        <f t="shared" si="606"/>
        <v>24.059999999999999</v>
      </c>
      <c r="DD50" t="s">
        <v>270</v>
      </c>
      <c r="DE50" t="s">
        <v>270</v>
      </c>
      <c r="DF50">
        <f t="shared" si="600"/>
        <v>0</v>
      </c>
      <c r="DG50">
        <f t="shared" si="591"/>
        <v>4.4699999999999998</v>
      </c>
      <c r="DH50">
        <f t="shared" si="575"/>
        <v>1.9199999999999999</v>
      </c>
      <c r="DI50">
        <f t="shared" si="576"/>
        <v>0</v>
      </c>
      <c r="DJ50">
        <f t="shared" ref="DJ50:DJ51" si="611">DG50+DH50</f>
        <v>6.3899999999999997</v>
      </c>
      <c r="DK50">
        <v>1</v>
      </c>
      <c r="DL50" t="s">
        <v>80</v>
      </c>
      <c r="DM50">
        <v>6</v>
      </c>
      <c r="DN50" t="s">
        <v>34</v>
      </c>
      <c r="DO50">
        <v>1</v>
      </c>
    </row>
    <row r="51">
      <c r="A51">
        <f>ROW(Source!A52)</f>
        <v>52</v>
      </c>
      <c r="B51">
        <v>404198080</v>
      </c>
      <c r="C51">
        <v>404198955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82</v>
      </c>
      <c r="J51" t="s">
        <v>593</v>
      </c>
      <c r="K51" t="s">
        <v>83</v>
      </c>
      <c r="L51">
        <v>1368</v>
      </c>
      <c r="N51">
        <v>1011</v>
      </c>
      <c r="O51" t="s">
        <v>79</v>
      </c>
      <c r="P51" t="s">
        <v>79</v>
      </c>
      <c r="Q51">
        <v>1</v>
      </c>
      <c r="W51">
        <v>0</v>
      </c>
      <c r="X51">
        <v>1503848564</v>
      </c>
      <c r="Y51">
        <f t="shared" si="601"/>
        <v>0.035999999999999997</v>
      </c>
      <c r="AA51">
        <v>0</v>
      </c>
      <c r="AB51">
        <v>583.05999999999995</v>
      </c>
      <c r="AC51">
        <v>497.45999999999998</v>
      </c>
      <c r="AD51">
        <v>0</v>
      </c>
      <c r="AE51">
        <v>0</v>
      </c>
      <c r="AF51">
        <v>477.92000000000002</v>
      </c>
      <c r="AG51">
        <v>497.45999999999998</v>
      </c>
      <c r="AH51">
        <v>0</v>
      </c>
      <c r="AI51">
        <v>1</v>
      </c>
      <c r="AJ51">
        <v>1.22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270</v>
      </c>
      <c r="AT51">
        <v>0.029999999999999999</v>
      </c>
      <c r="AU51" t="s">
        <v>297</v>
      </c>
      <c r="AV51">
        <v>1</v>
      </c>
      <c r="AW51">
        <v>2</v>
      </c>
      <c r="AX51">
        <v>404198967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14.3376</v>
      </c>
      <c r="BL51">
        <v>14.923799999999998</v>
      </c>
      <c r="BM51">
        <v>0</v>
      </c>
      <c r="BN51">
        <v>0</v>
      </c>
      <c r="BO51">
        <v>0.029999999999999999</v>
      </c>
      <c r="BP51">
        <v>1</v>
      </c>
      <c r="BQ51">
        <v>0</v>
      </c>
      <c r="BR51">
        <v>17.205120000000001</v>
      </c>
      <c r="BS51">
        <v>17.908559999999998</v>
      </c>
      <c r="BT51">
        <v>0</v>
      </c>
      <c r="BU51">
        <v>0</v>
      </c>
      <c r="BV51">
        <v>0.035999999999999997</v>
      </c>
      <c r="BW51">
        <v>1</v>
      </c>
      <c r="CV51">
        <v>0</v>
      </c>
      <c r="CW51">
        <f>ROUND(Y51*Source!I52*DO51,7)</f>
        <v>0.0028799999999999997</v>
      </c>
      <c r="CX51">
        <f>ROUND(Y51*Source!I52,7)</f>
        <v>0.0028799999999999997</v>
      </c>
      <c r="CY51">
        <f t="shared" si="608"/>
        <v>583.05999999999995</v>
      </c>
      <c r="CZ51">
        <f t="shared" si="609"/>
        <v>477.92000000000002</v>
      </c>
      <c r="DA51">
        <f t="shared" si="610"/>
        <v>1.22</v>
      </c>
      <c r="DB51">
        <f t="shared" si="605"/>
        <v>17.207999999999998</v>
      </c>
      <c r="DC51">
        <f t="shared" si="606"/>
        <v>17.904</v>
      </c>
      <c r="DD51" t="s">
        <v>270</v>
      </c>
      <c r="DE51" t="s">
        <v>270</v>
      </c>
      <c r="DF51">
        <f t="shared" si="600"/>
        <v>0</v>
      </c>
      <c r="DG51">
        <f>ROUND(ROUND(AF51*AJ51,2)*CX51,2)</f>
        <v>1.6799999999999999</v>
      </c>
      <c r="DH51">
        <f t="shared" si="575"/>
        <v>1.4299999999999999</v>
      </c>
      <c r="DI51">
        <f t="shared" si="576"/>
        <v>0</v>
      </c>
      <c r="DJ51">
        <f t="shared" si="611"/>
        <v>3.1099999999999999</v>
      </c>
      <c r="DK51">
        <v>0</v>
      </c>
      <c r="DL51" t="s">
        <v>84</v>
      </c>
      <c r="DM51">
        <v>4</v>
      </c>
      <c r="DN51" t="s">
        <v>34</v>
      </c>
      <c r="DO51">
        <v>1</v>
      </c>
    </row>
    <row r="52">
      <c r="A52">
        <f>ROW(Source!A52)</f>
        <v>52</v>
      </c>
      <c r="B52">
        <v>404198080</v>
      </c>
      <c r="C52">
        <v>404198955</v>
      </c>
      <c r="D52">
        <v>342715737</v>
      </c>
      <c r="E52">
        <v>1</v>
      </c>
      <c r="F52">
        <v>1</v>
      </c>
      <c r="G52">
        <v>1</v>
      </c>
      <c r="H52">
        <v>3</v>
      </c>
      <c r="I52" t="s">
        <v>135</v>
      </c>
      <c r="J52" t="s">
        <v>607</v>
      </c>
      <c r="K52" t="s">
        <v>136</v>
      </c>
      <c r="L52">
        <v>1383</v>
      </c>
      <c r="N52">
        <v>1013</v>
      </c>
      <c r="O52" t="s">
        <v>137</v>
      </c>
      <c r="P52" t="s">
        <v>137</v>
      </c>
      <c r="Q52">
        <v>1</v>
      </c>
      <c r="W52">
        <v>0</v>
      </c>
      <c r="X52">
        <v>-1986415126</v>
      </c>
      <c r="Y52">
        <f t="shared" ref="Y52:Y56" si="612">AT52</f>
        <v>6.6559999999999997</v>
      </c>
      <c r="AA52">
        <v>6.0999999999999996</v>
      </c>
      <c r="AB52">
        <v>0</v>
      </c>
      <c r="AC52">
        <v>0</v>
      </c>
      <c r="AD52">
        <v>0</v>
      </c>
      <c r="AE52">
        <v>6.0999999999999996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270</v>
      </c>
      <c r="AT52">
        <v>6.6559999999999997</v>
      </c>
      <c r="AU52" t="s">
        <v>270</v>
      </c>
      <c r="AV52">
        <v>0</v>
      </c>
      <c r="AW52">
        <v>2</v>
      </c>
      <c r="AX52">
        <v>404198968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40.601599999999998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40.601599999999998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ROUND(Y52*Source!I52,7)</f>
        <v>0.53247999999999995</v>
      </c>
      <c r="CY52">
        <f t="shared" ref="CY52:CY55" si="613">AA52</f>
        <v>6.0999999999999996</v>
      </c>
      <c r="CZ52">
        <f t="shared" ref="CZ52:CZ55" si="614">AE52</f>
        <v>6.0999999999999996</v>
      </c>
      <c r="DA52">
        <f t="shared" ref="DA52:DA55" si="615">AI52</f>
        <v>1</v>
      </c>
      <c r="DB52">
        <f t="shared" ref="DB52:DB56" si="616">ROUND(ROUND(AT52*CZ52,2),6)</f>
        <v>40.600000000000001</v>
      </c>
      <c r="DC52">
        <f t="shared" ref="DC52:DC56" si="617">ROUND(ROUND(AT52*AG52,2),6)</f>
        <v>0</v>
      </c>
      <c r="DD52" t="s">
        <v>270</v>
      </c>
      <c r="DE52" t="s">
        <v>270</v>
      </c>
      <c r="DF52">
        <f t="shared" si="600"/>
        <v>3.25</v>
      </c>
      <c r="DG52">
        <f t="shared" ref="DG52:DG60" si="618">ROUND(ROUND(AF52,2)*CX52,2)</f>
        <v>0</v>
      </c>
      <c r="DH52">
        <f t="shared" si="575"/>
        <v>0</v>
      </c>
      <c r="DI52">
        <f t="shared" si="576"/>
        <v>0</v>
      </c>
      <c r="DJ52">
        <f t="shared" ref="DJ52:DJ55" si="619">DF52</f>
        <v>3.25</v>
      </c>
      <c r="DK52">
        <v>1</v>
      </c>
      <c r="DL52" t="s">
        <v>270</v>
      </c>
      <c r="DM52">
        <v>0</v>
      </c>
      <c r="DN52" t="s">
        <v>270</v>
      </c>
      <c r="DO52">
        <v>0</v>
      </c>
    </row>
    <row r="53">
      <c r="A53">
        <f>ROW(Source!A52)</f>
        <v>52</v>
      </c>
      <c r="B53">
        <v>404198080</v>
      </c>
      <c r="C53">
        <v>404198955</v>
      </c>
      <c r="D53">
        <v>342717300</v>
      </c>
      <c r="E53">
        <v>1</v>
      </c>
      <c r="F53">
        <v>1</v>
      </c>
      <c r="G53">
        <v>1</v>
      </c>
      <c r="H53">
        <v>3</v>
      </c>
      <c r="I53" t="s">
        <v>608</v>
      </c>
      <c r="J53" t="s">
        <v>609</v>
      </c>
      <c r="K53" t="s">
        <v>610</v>
      </c>
      <c r="L53">
        <v>1425</v>
      </c>
      <c r="N53">
        <v>1013</v>
      </c>
      <c r="O53" t="s">
        <v>120</v>
      </c>
      <c r="P53" t="s">
        <v>120</v>
      </c>
      <c r="Q53">
        <v>1</v>
      </c>
      <c r="W53">
        <v>0</v>
      </c>
      <c r="X53">
        <v>1422948063</v>
      </c>
      <c r="Y53">
        <f t="shared" si="612"/>
        <v>2.04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1.25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270</v>
      </c>
      <c r="AT53">
        <v>2.04</v>
      </c>
      <c r="AU53" t="s">
        <v>270</v>
      </c>
      <c r="AV53">
        <v>0</v>
      </c>
      <c r="AW53">
        <v>2</v>
      </c>
      <c r="AX53">
        <v>404198969</v>
      </c>
      <c r="AY53">
        <v>2</v>
      </c>
      <c r="AZ53">
        <v>16384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ROUND(Y53*Source!I52,7)</f>
        <v>0.16319999999999998</v>
      </c>
      <c r="CY53">
        <f t="shared" si="613"/>
        <v>0</v>
      </c>
      <c r="CZ53">
        <f t="shared" si="614"/>
        <v>0</v>
      </c>
      <c r="DA53">
        <f t="shared" si="615"/>
        <v>1.25</v>
      </c>
      <c r="DB53">
        <f t="shared" si="616"/>
        <v>0</v>
      </c>
      <c r="DC53">
        <f t="shared" si="617"/>
        <v>0</v>
      </c>
      <c r="DD53" t="s">
        <v>270</v>
      </c>
      <c r="DE53" t="s">
        <v>270</v>
      </c>
      <c r="DF53">
        <f t="shared" ref="DF53:DF54" si="620">ROUND(ROUND(AE53*AI53,2)*CX53,2)</f>
        <v>0</v>
      </c>
      <c r="DG53">
        <f t="shared" si="618"/>
        <v>0</v>
      </c>
      <c r="DH53">
        <f t="shared" si="575"/>
        <v>0</v>
      </c>
      <c r="DI53">
        <f t="shared" si="576"/>
        <v>0</v>
      </c>
      <c r="DJ53">
        <f t="shared" si="619"/>
        <v>0</v>
      </c>
      <c r="DK53">
        <v>2</v>
      </c>
      <c r="DL53" t="s">
        <v>270</v>
      </c>
      <c r="DM53">
        <v>0</v>
      </c>
      <c r="DN53" t="s">
        <v>270</v>
      </c>
      <c r="DO53">
        <v>0</v>
      </c>
    </row>
    <row r="54">
      <c r="A54">
        <f>ROW(Source!A52)</f>
        <v>52</v>
      </c>
      <c r="B54">
        <v>404198080</v>
      </c>
      <c r="C54">
        <v>404198955</v>
      </c>
      <c r="D54">
        <v>342717548</v>
      </c>
      <c r="E54">
        <v>1</v>
      </c>
      <c r="F54">
        <v>1</v>
      </c>
      <c r="G54">
        <v>1</v>
      </c>
      <c r="H54">
        <v>3</v>
      </c>
      <c r="I54" t="s">
        <v>611</v>
      </c>
      <c r="J54" t="s">
        <v>612</v>
      </c>
      <c r="K54" t="s">
        <v>613</v>
      </c>
      <c r="L54">
        <v>1425</v>
      </c>
      <c r="N54">
        <v>1013</v>
      </c>
      <c r="O54" t="s">
        <v>120</v>
      </c>
      <c r="P54" t="s">
        <v>120</v>
      </c>
      <c r="Q54">
        <v>1</v>
      </c>
      <c r="W54">
        <v>0</v>
      </c>
      <c r="X54">
        <v>-224879817</v>
      </c>
      <c r="Y54">
        <f t="shared" si="612"/>
        <v>2.04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1.25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270</v>
      </c>
      <c r="AT54">
        <v>2.04</v>
      </c>
      <c r="AU54" t="s">
        <v>270</v>
      </c>
      <c r="AV54">
        <v>0</v>
      </c>
      <c r="AW54">
        <v>2</v>
      </c>
      <c r="AX54">
        <v>404198970</v>
      </c>
      <c r="AY54">
        <v>2</v>
      </c>
      <c r="AZ54">
        <v>16384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ROUND(Y54*Source!I52,7)</f>
        <v>0.16319999999999998</v>
      </c>
      <c r="CY54">
        <f t="shared" si="613"/>
        <v>0</v>
      </c>
      <c r="CZ54">
        <f t="shared" si="614"/>
        <v>0</v>
      </c>
      <c r="DA54">
        <f t="shared" si="615"/>
        <v>1.25</v>
      </c>
      <c r="DB54">
        <f t="shared" si="616"/>
        <v>0</v>
      </c>
      <c r="DC54">
        <f t="shared" si="617"/>
        <v>0</v>
      </c>
      <c r="DD54" t="s">
        <v>270</v>
      </c>
      <c r="DE54" t="s">
        <v>270</v>
      </c>
      <c r="DF54">
        <f t="shared" si="620"/>
        <v>0</v>
      </c>
      <c r="DG54">
        <f t="shared" si="618"/>
        <v>0</v>
      </c>
      <c r="DH54">
        <f t="shared" si="575"/>
        <v>0</v>
      </c>
      <c r="DI54">
        <f t="shared" si="576"/>
        <v>0</v>
      </c>
      <c r="DJ54">
        <f t="shared" si="619"/>
        <v>0</v>
      </c>
      <c r="DK54">
        <v>2</v>
      </c>
      <c r="DL54" t="s">
        <v>270</v>
      </c>
      <c r="DM54">
        <v>0</v>
      </c>
      <c r="DN54" t="s">
        <v>270</v>
      </c>
      <c r="DO54">
        <v>0</v>
      </c>
    </row>
    <row r="55">
      <c r="A55">
        <f>ROW(Source!A52)</f>
        <v>52</v>
      </c>
      <c r="B55">
        <v>404198080</v>
      </c>
      <c r="C55">
        <v>404198955</v>
      </c>
      <c r="D55">
        <v>342646017</v>
      </c>
      <c r="E55">
        <v>113</v>
      </c>
      <c r="F55">
        <v>1</v>
      </c>
      <c r="G55">
        <v>1</v>
      </c>
      <c r="H55">
        <v>3</v>
      </c>
      <c r="I55" t="s">
        <v>313</v>
      </c>
      <c r="J55" t="s">
        <v>270</v>
      </c>
      <c r="K55" t="s">
        <v>314</v>
      </c>
      <c r="L55">
        <v>3277935</v>
      </c>
      <c r="N55">
        <v>1013</v>
      </c>
      <c r="O55" t="s">
        <v>65</v>
      </c>
      <c r="P55" t="s">
        <v>65</v>
      </c>
      <c r="Q55">
        <v>1</v>
      </c>
      <c r="W55">
        <v>0</v>
      </c>
      <c r="X55">
        <v>274903907</v>
      </c>
      <c r="Y55">
        <f t="shared" si="612"/>
        <v>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270</v>
      </c>
      <c r="AT55">
        <v>2</v>
      </c>
      <c r="AU55" t="s">
        <v>270</v>
      </c>
      <c r="AV55">
        <v>0</v>
      </c>
      <c r="AW55">
        <v>2</v>
      </c>
      <c r="AX55">
        <v>404198971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ROUND(Y55*Source!I52,7)</f>
        <v>0.16</v>
      </c>
      <c r="CY55">
        <f t="shared" si="613"/>
        <v>0</v>
      </c>
      <c r="CZ55">
        <f t="shared" si="614"/>
        <v>0</v>
      </c>
      <c r="DA55">
        <f t="shared" si="615"/>
        <v>1</v>
      </c>
      <c r="DB55">
        <f t="shared" si="616"/>
        <v>0</v>
      </c>
      <c r="DC55">
        <f t="shared" si="617"/>
        <v>0</v>
      </c>
      <c r="DD55" t="s">
        <v>270</v>
      </c>
      <c r="DE55" t="s">
        <v>270</v>
      </c>
      <c r="DF55">
        <f t="shared" ref="DF55:DF62" si="621">ROUND(ROUND(AE55,2)*CX55,2)</f>
        <v>0</v>
      </c>
      <c r="DG55">
        <f t="shared" si="618"/>
        <v>0</v>
      </c>
      <c r="DH55">
        <f t="shared" si="575"/>
        <v>0</v>
      </c>
      <c r="DI55">
        <f t="shared" si="576"/>
        <v>0</v>
      </c>
      <c r="DJ55">
        <f t="shared" si="619"/>
        <v>0</v>
      </c>
      <c r="DK55">
        <v>0</v>
      </c>
      <c r="DL55" t="s">
        <v>270</v>
      </c>
      <c r="DM55">
        <v>0</v>
      </c>
      <c r="DN55" t="s">
        <v>270</v>
      </c>
      <c r="DO55">
        <v>0</v>
      </c>
    </row>
    <row r="56">
      <c r="A56">
        <f>ROW(Source!A126)</f>
        <v>126</v>
      </c>
      <c r="B56">
        <v>404198080</v>
      </c>
      <c r="C56">
        <v>404198976</v>
      </c>
      <c r="D56">
        <v>342640469</v>
      </c>
      <c r="E56">
        <v>113</v>
      </c>
      <c r="F56">
        <v>1</v>
      </c>
      <c r="G56">
        <v>1</v>
      </c>
      <c r="H56">
        <v>1</v>
      </c>
      <c r="I56" t="s">
        <v>84</v>
      </c>
      <c r="J56" t="s">
        <v>270</v>
      </c>
      <c r="K56" t="s">
        <v>170</v>
      </c>
      <c r="L56">
        <v>1191</v>
      </c>
      <c r="N56">
        <v>1013</v>
      </c>
      <c r="O56" t="s">
        <v>34</v>
      </c>
      <c r="P56" t="s">
        <v>34</v>
      </c>
      <c r="Q56">
        <v>1</v>
      </c>
      <c r="W56">
        <v>0</v>
      </c>
      <c r="X56">
        <v>-1879100705</v>
      </c>
      <c r="Y56">
        <f t="shared" si="612"/>
        <v>1</v>
      </c>
      <c r="AA56">
        <v>0</v>
      </c>
      <c r="AB56">
        <v>0</v>
      </c>
      <c r="AC56">
        <v>0</v>
      </c>
      <c r="AD56">
        <v>497.45999999999998</v>
      </c>
      <c r="AE56">
        <v>0</v>
      </c>
      <c r="AF56">
        <v>0</v>
      </c>
      <c r="AG56">
        <v>0</v>
      </c>
      <c r="AH56">
        <v>497.45999999999998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270</v>
      </c>
      <c r="AT56">
        <v>1</v>
      </c>
      <c r="AU56" t="s">
        <v>270</v>
      </c>
      <c r="AV56">
        <v>2</v>
      </c>
      <c r="AW56">
        <v>2</v>
      </c>
      <c r="AX56">
        <v>404198978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ROUND(Y56*Source!I126,7)</f>
        <v>3.5600000000000001</v>
      </c>
      <c r="CY56">
        <f t="shared" ref="CY56:CY59" si="622">AD56</f>
        <v>497.45999999999998</v>
      </c>
      <c r="CZ56">
        <f t="shared" ref="CZ56:CZ59" si="623">AH56</f>
        <v>497.45999999999998</v>
      </c>
      <c r="DA56">
        <f t="shared" ref="DA56:DA59" si="624">AL56</f>
        <v>1</v>
      </c>
      <c r="DB56">
        <f t="shared" si="616"/>
        <v>497.45999999999998</v>
      </c>
      <c r="DC56">
        <f t="shared" si="617"/>
        <v>0</v>
      </c>
      <c r="DD56" t="s">
        <v>270</v>
      </c>
      <c r="DE56" t="s">
        <v>270</v>
      </c>
      <c r="DF56">
        <f t="shared" si="621"/>
        <v>0</v>
      </c>
      <c r="DG56">
        <f t="shared" si="618"/>
        <v>0</v>
      </c>
      <c r="DH56">
        <f t="shared" si="575"/>
        <v>0</v>
      </c>
      <c r="DI56">
        <f t="shared" si="576"/>
        <v>1770.96</v>
      </c>
      <c r="DJ56">
        <f t="shared" ref="DJ56:DJ59" si="625">DI56</f>
        <v>1770.96</v>
      </c>
      <c r="DK56">
        <v>1</v>
      </c>
      <c r="DL56" t="s">
        <v>270</v>
      </c>
      <c r="DM56">
        <v>0</v>
      </c>
      <c r="DN56" t="s">
        <v>270</v>
      </c>
      <c r="DO56">
        <v>0</v>
      </c>
    </row>
    <row r="57">
      <c r="A57">
        <f>ROW(Source!A210)</f>
        <v>210</v>
      </c>
      <c r="B57">
        <v>404198080</v>
      </c>
      <c r="C57">
        <v>404198980</v>
      </c>
      <c r="D57">
        <v>342640157</v>
      </c>
      <c r="E57">
        <v>113</v>
      </c>
      <c r="F57">
        <v>1</v>
      </c>
      <c r="G57">
        <v>1</v>
      </c>
      <c r="H57">
        <v>1</v>
      </c>
      <c r="I57" t="s">
        <v>59</v>
      </c>
      <c r="J57" t="s">
        <v>270</v>
      </c>
      <c r="K57" t="s">
        <v>60</v>
      </c>
      <c r="L57">
        <v>1191</v>
      </c>
      <c r="N57">
        <v>1013</v>
      </c>
      <c r="O57" t="s">
        <v>34</v>
      </c>
      <c r="P57" t="s">
        <v>34</v>
      </c>
      <c r="Q57">
        <v>1</v>
      </c>
      <c r="W57">
        <v>0</v>
      </c>
      <c r="X57">
        <v>370475345</v>
      </c>
      <c r="Y57">
        <f t="shared" ref="Y57:Y62" si="626">(AT57*ROUND((0.2+1),7))</f>
        <v>184.79999999999998</v>
      </c>
      <c r="AA57">
        <v>0</v>
      </c>
      <c r="AB57">
        <v>0</v>
      </c>
      <c r="AC57">
        <v>0</v>
      </c>
      <c r="AD57">
        <v>404.64999999999998</v>
      </c>
      <c r="AE57">
        <v>0</v>
      </c>
      <c r="AF57">
        <v>0</v>
      </c>
      <c r="AG57">
        <v>0</v>
      </c>
      <c r="AH57">
        <v>404.64999999999998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270</v>
      </c>
      <c r="AT57">
        <v>154</v>
      </c>
      <c r="AU57" t="s">
        <v>297</v>
      </c>
      <c r="AV57">
        <v>1</v>
      </c>
      <c r="AW57">
        <v>2</v>
      </c>
      <c r="AX57">
        <v>404198982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62316.099999999999</v>
      </c>
      <c r="BN57">
        <v>154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74779.319999999992</v>
      </c>
      <c r="BU57">
        <v>184.79999999999998</v>
      </c>
      <c r="BV57">
        <v>0</v>
      </c>
      <c r="BW57">
        <v>1</v>
      </c>
      <c r="CU57">
        <f>ROUND(AT57*Source!I210*AH57*AL57,2)</f>
        <v>785.18000000000006</v>
      </c>
      <c r="CV57">
        <f>ROUND(Y57*Source!I210,7)</f>
        <v>2.3284799999999999</v>
      </c>
      <c r="CW57">
        <v>0</v>
      </c>
      <c r="CX57">
        <f>ROUND(Y57*Source!I210,7)</f>
        <v>2.3284799999999999</v>
      </c>
      <c r="CY57">
        <f t="shared" si="622"/>
        <v>404.64999999999998</v>
      </c>
      <c r="CZ57">
        <f t="shared" si="623"/>
        <v>404.64999999999998</v>
      </c>
      <c r="DA57">
        <f t="shared" si="624"/>
        <v>1</v>
      </c>
      <c r="DB57">
        <f t="shared" ref="DB57:DB62" si="627">ROUND((ROUND(AT57*CZ57,2)*ROUND((0.2+1),7)),6)</f>
        <v>74779.319999999992</v>
      </c>
      <c r="DC57">
        <f t="shared" ref="DC57:DC62" si="628">ROUND((ROUND(AT57*AG57,2)*ROUND((0.2+1),7)),6)</f>
        <v>0</v>
      </c>
      <c r="DD57" t="s">
        <v>270</v>
      </c>
      <c r="DE57" t="s">
        <v>270</v>
      </c>
      <c r="DF57">
        <f t="shared" si="621"/>
        <v>0</v>
      </c>
      <c r="DG57">
        <f t="shared" si="618"/>
        <v>0</v>
      </c>
      <c r="DH57">
        <f t="shared" si="575"/>
        <v>0</v>
      </c>
      <c r="DI57">
        <f t="shared" si="576"/>
        <v>942.22000000000003</v>
      </c>
      <c r="DJ57">
        <f t="shared" si="625"/>
        <v>942.22000000000003</v>
      </c>
      <c r="DK57">
        <v>1</v>
      </c>
      <c r="DL57" t="s">
        <v>270</v>
      </c>
      <c r="DM57">
        <v>0</v>
      </c>
      <c r="DN57" t="s">
        <v>270</v>
      </c>
      <c r="DO57">
        <v>0</v>
      </c>
    </row>
    <row r="58">
      <c r="A58">
        <f>ROW(Source!A211)</f>
        <v>211</v>
      </c>
      <c r="B58">
        <v>404198080</v>
      </c>
      <c r="C58">
        <v>404198983</v>
      </c>
      <c r="D58">
        <v>342640216</v>
      </c>
      <c r="E58">
        <v>113</v>
      </c>
      <c r="F58">
        <v>1</v>
      </c>
      <c r="G58">
        <v>1</v>
      </c>
      <c r="H58">
        <v>1</v>
      </c>
      <c r="I58" t="s">
        <v>73</v>
      </c>
      <c r="J58" t="s">
        <v>270</v>
      </c>
      <c r="K58" t="s">
        <v>74</v>
      </c>
      <c r="L58">
        <v>1191</v>
      </c>
      <c r="N58">
        <v>1013</v>
      </c>
      <c r="O58" t="s">
        <v>34</v>
      </c>
      <c r="P58" t="s">
        <v>34</v>
      </c>
      <c r="Q58">
        <v>1</v>
      </c>
      <c r="W58">
        <v>0</v>
      </c>
      <c r="X58">
        <v>44848675</v>
      </c>
      <c r="Y58">
        <f t="shared" si="626"/>
        <v>22.199999999999999</v>
      </c>
      <c r="AA58">
        <v>0</v>
      </c>
      <c r="AB58">
        <v>0</v>
      </c>
      <c r="AC58">
        <v>0</v>
      </c>
      <c r="AD58">
        <v>486.31999999999999</v>
      </c>
      <c r="AE58">
        <v>0</v>
      </c>
      <c r="AF58">
        <v>0</v>
      </c>
      <c r="AG58">
        <v>0</v>
      </c>
      <c r="AH58">
        <v>486.31999999999999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270</v>
      </c>
      <c r="AT58">
        <v>18.5</v>
      </c>
      <c r="AU58" t="s">
        <v>297</v>
      </c>
      <c r="AV58">
        <v>1</v>
      </c>
      <c r="AW58">
        <v>2</v>
      </c>
      <c r="AX58">
        <v>404198993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8996.9200000000001</v>
      </c>
      <c r="BN58">
        <v>18.5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10796.304</v>
      </c>
      <c r="BU58">
        <v>22.199999999999999</v>
      </c>
      <c r="BV58">
        <v>0</v>
      </c>
      <c r="BW58">
        <v>1</v>
      </c>
      <c r="CU58">
        <f>ROUND(AT58*Source!I211*AH58*AL58,2)</f>
        <v>359.88</v>
      </c>
      <c r="CV58">
        <f>ROUND(Y58*Source!I211,7)</f>
        <v>0.88800000000000001</v>
      </c>
      <c r="CW58">
        <v>0</v>
      </c>
      <c r="CX58">
        <f>ROUND(Y58*Source!I211,7)</f>
        <v>0.88800000000000001</v>
      </c>
      <c r="CY58">
        <f t="shared" si="622"/>
        <v>486.31999999999999</v>
      </c>
      <c r="CZ58">
        <f t="shared" si="623"/>
        <v>486.31999999999999</v>
      </c>
      <c r="DA58">
        <f t="shared" si="624"/>
        <v>1</v>
      </c>
      <c r="DB58">
        <f t="shared" si="627"/>
        <v>10796.304</v>
      </c>
      <c r="DC58">
        <f t="shared" si="628"/>
        <v>0</v>
      </c>
      <c r="DD58" t="s">
        <v>270</v>
      </c>
      <c r="DE58" t="s">
        <v>270</v>
      </c>
      <c r="DF58">
        <f t="shared" si="621"/>
        <v>0</v>
      </c>
      <c r="DG58">
        <f t="shared" si="618"/>
        <v>0</v>
      </c>
      <c r="DH58">
        <f t="shared" si="575"/>
        <v>0</v>
      </c>
      <c r="DI58">
        <f t="shared" si="576"/>
        <v>431.85000000000002</v>
      </c>
      <c r="DJ58">
        <f t="shared" si="625"/>
        <v>431.85000000000002</v>
      </c>
      <c r="DK58">
        <v>1</v>
      </c>
      <c r="DL58" t="s">
        <v>270</v>
      </c>
      <c r="DM58">
        <v>0</v>
      </c>
      <c r="DN58" t="s">
        <v>270</v>
      </c>
      <c r="DO58">
        <v>0</v>
      </c>
    </row>
    <row r="59">
      <c r="A59">
        <f>ROW(Source!A211)</f>
        <v>211</v>
      </c>
      <c r="B59">
        <v>404198080</v>
      </c>
      <c r="C59">
        <v>404198983</v>
      </c>
      <c r="D59">
        <v>342640393</v>
      </c>
      <c r="E59">
        <v>113</v>
      </c>
      <c r="F59">
        <v>1</v>
      </c>
      <c r="G59">
        <v>1</v>
      </c>
      <c r="H59">
        <v>1</v>
      </c>
      <c r="I59" t="s">
        <v>590</v>
      </c>
      <c r="J59" t="s">
        <v>270</v>
      </c>
      <c r="K59" t="s">
        <v>591</v>
      </c>
      <c r="L59">
        <v>1191</v>
      </c>
      <c r="N59">
        <v>1013</v>
      </c>
      <c r="O59" t="s">
        <v>34</v>
      </c>
      <c r="P59" t="s">
        <v>34</v>
      </c>
      <c r="Q59">
        <v>1</v>
      </c>
      <c r="W59">
        <v>0</v>
      </c>
      <c r="X59">
        <v>-1417349443</v>
      </c>
      <c r="Y59">
        <f t="shared" si="626"/>
        <v>0.55200000000000005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270</v>
      </c>
      <c r="AT59">
        <v>0.46000000000000002</v>
      </c>
      <c r="AU59" t="s">
        <v>297</v>
      </c>
      <c r="AV59">
        <v>2</v>
      </c>
      <c r="AW59">
        <v>2</v>
      </c>
      <c r="AX59">
        <v>404198994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ROUND(Y59*Source!I211,7)</f>
        <v>0.022079999999999999</v>
      </c>
      <c r="CY59">
        <f t="shared" si="622"/>
        <v>0</v>
      </c>
      <c r="CZ59">
        <f t="shared" si="623"/>
        <v>0</v>
      </c>
      <c r="DA59">
        <f t="shared" si="624"/>
        <v>1</v>
      </c>
      <c r="DB59">
        <f t="shared" si="627"/>
        <v>0</v>
      </c>
      <c r="DC59">
        <f t="shared" si="628"/>
        <v>0</v>
      </c>
      <c r="DD59" t="s">
        <v>270</v>
      </c>
      <c r="DE59" t="s">
        <v>270</v>
      </c>
      <c r="DF59">
        <f t="shared" si="621"/>
        <v>0</v>
      </c>
      <c r="DG59">
        <f t="shared" si="618"/>
        <v>0</v>
      </c>
      <c r="DH59">
        <f t="shared" si="575"/>
        <v>0</v>
      </c>
      <c r="DI59">
        <f t="shared" si="576"/>
        <v>0</v>
      </c>
      <c r="DJ59">
        <f t="shared" si="625"/>
        <v>0</v>
      </c>
      <c r="DK59">
        <v>0</v>
      </c>
      <c r="DL59" t="s">
        <v>270</v>
      </c>
      <c r="DM59">
        <v>0</v>
      </c>
      <c r="DN59" t="s">
        <v>270</v>
      </c>
      <c r="DO59">
        <v>0</v>
      </c>
    </row>
    <row r="60">
      <c r="A60">
        <f>ROW(Source!A211)</f>
        <v>211</v>
      </c>
      <c r="B60">
        <v>404198080</v>
      </c>
      <c r="C60">
        <v>404198983</v>
      </c>
      <c r="D60">
        <v>342764741</v>
      </c>
      <c r="E60">
        <v>1</v>
      </c>
      <c r="F60">
        <v>1</v>
      </c>
      <c r="G60">
        <v>1</v>
      </c>
      <c r="H60">
        <v>2</v>
      </c>
      <c r="I60" t="s">
        <v>77</v>
      </c>
      <c r="J60" t="s">
        <v>592</v>
      </c>
      <c r="K60" t="s">
        <v>78</v>
      </c>
      <c r="L60">
        <v>1368</v>
      </c>
      <c r="N60">
        <v>1011</v>
      </c>
      <c r="O60" t="s">
        <v>79</v>
      </c>
      <c r="P60" t="s">
        <v>79</v>
      </c>
      <c r="Q60">
        <v>1</v>
      </c>
      <c r="W60">
        <v>0</v>
      </c>
      <c r="X60">
        <v>-361847540</v>
      </c>
      <c r="Y60">
        <f t="shared" si="626"/>
        <v>0.27600000000000002</v>
      </c>
      <c r="AA60">
        <v>0</v>
      </c>
      <c r="AB60">
        <v>1552.1199999999999</v>
      </c>
      <c r="AC60">
        <v>668.23000000000002</v>
      </c>
      <c r="AD60">
        <v>0</v>
      </c>
      <c r="AE60">
        <v>0</v>
      </c>
      <c r="AF60">
        <v>1552.1199999999999</v>
      </c>
      <c r="AG60">
        <v>668.23000000000002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270</v>
      </c>
      <c r="AT60">
        <v>0.23000000000000001</v>
      </c>
      <c r="AU60" t="s">
        <v>297</v>
      </c>
      <c r="AV60">
        <v>1</v>
      </c>
      <c r="AW60">
        <v>2</v>
      </c>
      <c r="AX60">
        <v>404198995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356.98759999999999</v>
      </c>
      <c r="BL60">
        <v>153.69290000000001</v>
      </c>
      <c r="BM60">
        <v>0</v>
      </c>
      <c r="BN60">
        <v>0</v>
      </c>
      <c r="BO60">
        <v>0.23000000000000001</v>
      </c>
      <c r="BP60">
        <v>1</v>
      </c>
      <c r="BQ60">
        <v>0</v>
      </c>
      <c r="BR60">
        <v>428.38512000000003</v>
      </c>
      <c r="BS60">
        <v>184.43148000000002</v>
      </c>
      <c r="BT60">
        <v>0</v>
      </c>
      <c r="BU60">
        <v>0</v>
      </c>
      <c r="BV60">
        <v>0.27600000000000002</v>
      </c>
      <c r="BW60">
        <v>1</v>
      </c>
      <c r="CV60">
        <v>0</v>
      </c>
      <c r="CW60">
        <f>ROUND(Y60*Source!I211*DO60,7)</f>
        <v>0.011039999999999999</v>
      </c>
      <c r="CX60">
        <f>ROUND(Y60*Source!I211,7)</f>
        <v>0.011039999999999999</v>
      </c>
      <c r="CY60">
        <f t="shared" ref="CY60:CY62" si="629">AB60</f>
        <v>1552.1199999999999</v>
      </c>
      <c r="CZ60">
        <f t="shared" ref="CZ60:CZ62" si="630">AF60</f>
        <v>1552.1199999999999</v>
      </c>
      <c r="DA60">
        <f t="shared" ref="DA60:DA62" si="631">AJ60</f>
        <v>1</v>
      </c>
      <c r="DB60">
        <f t="shared" si="627"/>
        <v>428.38799999999998</v>
      </c>
      <c r="DC60">
        <f t="shared" si="628"/>
        <v>184.428</v>
      </c>
      <c r="DD60" t="s">
        <v>270</v>
      </c>
      <c r="DE60" t="s">
        <v>270</v>
      </c>
      <c r="DF60">
        <f t="shared" si="621"/>
        <v>0</v>
      </c>
      <c r="DG60">
        <f t="shared" si="618"/>
        <v>17.140000000000001</v>
      </c>
      <c r="DH60">
        <f t="shared" si="575"/>
        <v>7.3799999999999999</v>
      </c>
      <c r="DI60">
        <f t="shared" si="576"/>
        <v>0</v>
      </c>
      <c r="DJ60">
        <f t="shared" ref="DJ60:DJ62" si="632">DG60+DH60</f>
        <v>24.52</v>
      </c>
      <c r="DK60">
        <v>1</v>
      </c>
      <c r="DL60" t="s">
        <v>80</v>
      </c>
      <c r="DM60">
        <v>6</v>
      </c>
      <c r="DN60" t="s">
        <v>34</v>
      </c>
      <c r="DO60">
        <v>1</v>
      </c>
    </row>
    <row r="61">
      <c r="A61">
        <f>ROW(Source!A211)</f>
        <v>211</v>
      </c>
      <c r="B61">
        <v>404198080</v>
      </c>
      <c r="C61">
        <v>404198983</v>
      </c>
      <c r="D61">
        <v>342765643</v>
      </c>
      <c r="E61">
        <v>1</v>
      </c>
      <c r="F61">
        <v>1</v>
      </c>
      <c r="G61">
        <v>1</v>
      </c>
      <c r="H61">
        <v>2</v>
      </c>
      <c r="I61" t="s">
        <v>82</v>
      </c>
      <c r="J61" t="s">
        <v>593</v>
      </c>
      <c r="K61" t="s">
        <v>83</v>
      </c>
      <c r="L61">
        <v>1368</v>
      </c>
      <c r="N61">
        <v>1011</v>
      </c>
      <c r="O61" t="s">
        <v>79</v>
      </c>
      <c r="P61" t="s">
        <v>79</v>
      </c>
      <c r="Q61">
        <v>1</v>
      </c>
      <c r="W61">
        <v>0</v>
      </c>
      <c r="X61">
        <v>1503848564</v>
      </c>
      <c r="Y61">
        <f t="shared" si="626"/>
        <v>0.27600000000000002</v>
      </c>
      <c r="AA61">
        <v>0</v>
      </c>
      <c r="AB61">
        <v>583.05999999999995</v>
      </c>
      <c r="AC61">
        <v>497.45999999999998</v>
      </c>
      <c r="AD61">
        <v>0</v>
      </c>
      <c r="AE61">
        <v>0</v>
      </c>
      <c r="AF61">
        <v>477.92000000000002</v>
      </c>
      <c r="AG61">
        <v>497.45999999999998</v>
      </c>
      <c r="AH61">
        <v>0</v>
      </c>
      <c r="AI61">
        <v>1</v>
      </c>
      <c r="AJ61">
        <v>1.22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270</v>
      </c>
      <c r="AT61">
        <v>0.23000000000000001</v>
      </c>
      <c r="AU61" t="s">
        <v>297</v>
      </c>
      <c r="AV61">
        <v>1</v>
      </c>
      <c r="AW61">
        <v>2</v>
      </c>
      <c r="AX61">
        <v>404198996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109.92160000000001</v>
      </c>
      <c r="BL61">
        <v>114.4158</v>
      </c>
      <c r="BM61">
        <v>0</v>
      </c>
      <c r="BN61">
        <v>0</v>
      </c>
      <c r="BO61">
        <v>0.23000000000000001</v>
      </c>
      <c r="BP61">
        <v>1</v>
      </c>
      <c r="BQ61">
        <v>0</v>
      </c>
      <c r="BR61">
        <v>131.90592000000001</v>
      </c>
      <c r="BS61">
        <v>137.29895999999999</v>
      </c>
      <c r="BT61">
        <v>0</v>
      </c>
      <c r="BU61">
        <v>0</v>
      </c>
      <c r="BV61">
        <v>0.27600000000000002</v>
      </c>
      <c r="BW61">
        <v>1</v>
      </c>
      <c r="CV61">
        <v>0</v>
      </c>
      <c r="CW61">
        <f>ROUND(Y61*Source!I211*DO61,7)</f>
        <v>0.011039999999999999</v>
      </c>
      <c r="CX61">
        <f>ROUND(Y61*Source!I211,7)</f>
        <v>0.011039999999999999</v>
      </c>
      <c r="CY61">
        <f t="shared" si="629"/>
        <v>583.05999999999995</v>
      </c>
      <c r="CZ61">
        <f t="shared" si="630"/>
        <v>477.92000000000002</v>
      </c>
      <c r="DA61">
        <f t="shared" si="631"/>
        <v>1.22</v>
      </c>
      <c r="DB61">
        <f t="shared" si="627"/>
        <v>131.904</v>
      </c>
      <c r="DC61">
        <f t="shared" si="628"/>
        <v>137.304</v>
      </c>
      <c r="DD61" t="s">
        <v>270</v>
      </c>
      <c r="DE61" t="s">
        <v>270</v>
      </c>
      <c r="DF61">
        <f t="shared" si="621"/>
        <v>0</v>
      </c>
      <c r="DG61">
        <f>ROUND(ROUND(AF61*AJ61,2)*CX61,2)</f>
        <v>6.4400000000000004</v>
      </c>
      <c r="DH61">
        <f t="shared" si="575"/>
        <v>5.4900000000000002</v>
      </c>
      <c r="DI61">
        <f t="shared" si="576"/>
        <v>0</v>
      </c>
      <c r="DJ61">
        <f t="shared" si="632"/>
        <v>11.93</v>
      </c>
      <c r="DK61">
        <v>0</v>
      </c>
      <c r="DL61" t="s">
        <v>84</v>
      </c>
      <c r="DM61">
        <v>4</v>
      </c>
      <c r="DN61" t="s">
        <v>34</v>
      </c>
      <c r="DO61">
        <v>1</v>
      </c>
    </row>
    <row r="62">
      <c r="A62">
        <f>ROW(Source!A211)</f>
        <v>211</v>
      </c>
      <c r="B62">
        <v>404198080</v>
      </c>
      <c r="C62">
        <v>404198983</v>
      </c>
      <c r="D62">
        <v>342765836</v>
      </c>
      <c r="E62">
        <v>1</v>
      </c>
      <c r="F62">
        <v>1</v>
      </c>
      <c r="G62">
        <v>1</v>
      </c>
      <c r="H62">
        <v>2</v>
      </c>
      <c r="I62" t="s">
        <v>86</v>
      </c>
      <c r="J62" t="s">
        <v>594</v>
      </c>
      <c r="K62" t="s">
        <v>87</v>
      </c>
      <c r="L62">
        <v>1368</v>
      </c>
      <c r="N62">
        <v>1011</v>
      </c>
      <c r="O62" t="s">
        <v>79</v>
      </c>
      <c r="P62" t="s">
        <v>79</v>
      </c>
      <c r="Q62">
        <v>1</v>
      </c>
      <c r="W62">
        <v>0</v>
      </c>
      <c r="X62">
        <v>-572184414</v>
      </c>
      <c r="Y62">
        <f t="shared" si="626"/>
        <v>3.48</v>
      </c>
      <c r="AA62">
        <v>0</v>
      </c>
      <c r="AB62">
        <v>29.079999999999998</v>
      </c>
      <c r="AC62">
        <v>0</v>
      </c>
      <c r="AD62">
        <v>0</v>
      </c>
      <c r="AE62">
        <v>0</v>
      </c>
      <c r="AF62">
        <v>29.079999999999998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270</v>
      </c>
      <c r="AT62">
        <v>2.8999999999999999</v>
      </c>
      <c r="AU62" t="s">
        <v>297</v>
      </c>
      <c r="AV62">
        <v>1</v>
      </c>
      <c r="AW62">
        <v>2</v>
      </c>
      <c r="AX62">
        <v>404198997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84.331999999999994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101.19839999999999</v>
      </c>
      <c r="BS62">
        <v>0</v>
      </c>
      <c r="BT62">
        <v>0</v>
      </c>
      <c r="BU62">
        <v>0</v>
      </c>
      <c r="BV62">
        <v>0</v>
      </c>
      <c r="BW62">
        <v>1</v>
      </c>
      <c r="CV62">
        <v>0</v>
      </c>
      <c r="CW62">
        <f>ROUND(Y62*Source!I211*DO62,7)</f>
        <v>0</v>
      </c>
      <c r="CX62">
        <f>ROUND(Y62*Source!I211,7)</f>
        <v>0.13919999999999999</v>
      </c>
      <c r="CY62">
        <f t="shared" si="629"/>
        <v>29.079999999999998</v>
      </c>
      <c r="CZ62">
        <f t="shared" si="630"/>
        <v>29.079999999999998</v>
      </c>
      <c r="DA62">
        <f t="shared" si="631"/>
        <v>1</v>
      </c>
      <c r="DB62">
        <f t="shared" si="627"/>
        <v>101.196</v>
      </c>
      <c r="DC62">
        <f t="shared" si="628"/>
        <v>0</v>
      </c>
      <c r="DD62" t="s">
        <v>270</v>
      </c>
      <c r="DE62" t="s">
        <v>270</v>
      </c>
      <c r="DF62">
        <f t="shared" si="621"/>
        <v>0</v>
      </c>
      <c r="DG62">
        <f t="shared" ref="DG62:DG69" si="633">ROUND(ROUND(AF62,2)*CX62,2)</f>
        <v>4.0499999999999998</v>
      </c>
      <c r="DH62">
        <f t="shared" si="575"/>
        <v>0</v>
      </c>
      <c r="DI62">
        <f t="shared" si="576"/>
        <v>0</v>
      </c>
      <c r="DJ62">
        <f t="shared" si="632"/>
        <v>4.0499999999999998</v>
      </c>
      <c r="DK62">
        <v>1</v>
      </c>
      <c r="DL62" t="s">
        <v>270</v>
      </c>
      <c r="DM62">
        <v>0</v>
      </c>
      <c r="DN62" t="s">
        <v>270</v>
      </c>
      <c r="DO62">
        <v>0</v>
      </c>
    </row>
    <row r="63">
      <c r="A63">
        <f>ROW(Source!A211)</f>
        <v>211</v>
      </c>
      <c r="B63">
        <v>404198080</v>
      </c>
      <c r="C63">
        <v>404198983</v>
      </c>
      <c r="D63">
        <v>342716455</v>
      </c>
      <c r="E63">
        <v>1</v>
      </c>
      <c r="F63">
        <v>1</v>
      </c>
      <c r="G63">
        <v>1</v>
      </c>
      <c r="H63">
        <v>3</v>
      </c>
      <c r="I63" t="s">
        <v>89</v>
      </c>
      <c r="J63" t="s">
        <v>595</v>
      </c>
      <c r="K63" t="s">
        <v>90</v>
      </c>
      <c r="L63">
        <v>1346</v>
      </c>
      <c r="N63">
        <v>1009</v>
      </c>
      <c r="O63" t="s">
        <v>91</v>
      </c>
      <c r="P63" t="s">
        <v>91</v>
      </c>
      <c r="Q63">
        <v>1</v>
      </c>
      <c r="W63">
        <v>0</v>
      </c>
      <c r="X63">
        <v>-2091133761</v>
      </c>
      <c r="Y63">
        <f t="shared" ref="Y63:Y66" si="634">AT63</f>
        <v>1.3</v>
      </c>
      <c r="AA63">
        <v>146.28999999999999</v>
      </c>
      <c r="AB63">
        <v>0</v>
      </c>
      <c r="AC63">
        <v>0</v>
      </c>
      <c r="AD63">
        <v>0</v>
      </c>
      <c r="AE63">
        <v>155.63</v>
      </c>
      <c r="AF63">
        <v>0</v>
      </c>
      <c r="AG63">
        <v>0</v>
      </c>
      <c r="AH63">
        <v>0</v>
      </c>
      <c r="AI63">
        <v>0.93999999999999995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270</v>
      </c>
      <c r="AT63">
        <v>1.3</v>
      </c>
      <c r="AU63" t="s">
        <v>270</v>
      </c>
      <c r="AV63">
        <v>0</v>
      </c>
      <c r="AW63">
        <v>2</v>
      </c>
      <c r="AX63">
        <v>404198998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202.31899999999999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202.31899999999999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v>0</v>
      </c>
      <c r="CX63">
        <f>ROUND(Y63*Source!I211,7)</f>
        <v>0.051999999999999998</v>
      </c>
      <c r="CY63">
        <f t="shared" ref="CY63:CY66" si="635">AA63</f>
        <v>146.28999999999999</v>
      </c>
      <c r="CZ63">
        <f t="shared" ref="CZ63:CZ66" si="636">AE63</f>
        <v>155.63</v>
      </c>
      <c r="DA63">
        <f t="shared" ref="DA63:DA66" si="637">AI63</f>
        <v>0.93999999999999995</v>
      </c>
      <c r="DB63">
        <f t="shared" ref="DB63:DB66" si="638">ROUND(ROUND(AT63*CZ63,2),6)</f>
        <v>202.31999999999999</v>
      </c>
      <c r="DC63">
        <f t="shared" ref="DC63:DC66" si="639">ROUND(ROUND(AT63*AG63,2),6)</f>
        <v>0</v>
      </c>
      <c r="DD63" t="s">
        <v>270</v>
      </c>
      <c r="DE63" t="s">
        <v>270</v>
      </c>
      <c r="DF63">
        <f>ROUND(ROUND(AE63*AI63,2)*CX63,2)</f>
        <v>7.6100000000000003</v>
      </c>
      <c r="DG63">
        <f t="shared" si="633"/>
        <v>0</v>
      </c>
      <c r="DH63">
        <f t="shared" si="575"/>
        <v>0</v>
      </c>
      <c r="DI63">
        <f t="shared" si="576"/>
        <v>0</v>
      </c>
      <c r="DJ63">
        <f t="shared" ref="DJ63:DJ66" si="640">DF63</f>
        <v>7.6100000000000003</v>
      </c>
      <c r="DK63">
        <v>0</v>
      </c>
      <c r="DL63" t="s">
        <v>270</v>
      </c>
      <c r="DM63">
        <v>0</v>
      </c>
      <c r="DN63" t="s">
        <v>270</v>
      </c>
      <c r="DO63">
        <v>0</v>
      </c>
    </row>
    <row r="64">
      <c r="A64">
        <f>ROW(Source!A211)</f>
        <v>211</v>
      </c>
      <c r="B64">
        <v>404198080</v>
      </c>
      <c r="C64">
        <v>404198983</v>
      </c>
      <c r="D64">
        <v>342724130</v>
      </c>
      <c r="E64">
        <v>1</v>
      </c>
      <c r="F64">
        <v>1</v>
      </c>
      <c r="G64">
        <v>1</v>
      </c>
      <c r="H64">
        <v>3</v>
      </c>
      <c r="I64" t="s">
        <v>596</v>
      </c>
      <c r="J64" t="s">
        <v>597</v>
      </c>
      <c r="K64" t="s">
        <v>598</v>
      </c>
      <c r="L64">
        <v>1348</v>
      </c>
      <c r="N64">
        <v>1009</v>
      </c>
      <c r="O64" t="s">
        <v>126</v>
      </c>
      <c r="P64" t="s">
        <v>126</v>
      </c>
      <c r="Q64">
        <v>1000</v>
      </c>
      <c r="W64">
        <v>0</v>
      </c>
      <c r="X64">
        <v>-910482073</v>
      </c>
      <c r="Y64">
        <f t="shared" si="634"/>
        <v>0.0040000000000000001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270</v>
      </c>
      <c r="AT64">
        <v>0.0040000000000000001</v>
      </c>
      <c r="AU64" t="s">
        <v>270</v>
      </c>
      <c r="AV64">
        <v>0</v>
      </c>
      <c r="AW64">
        <v>2</v>
      </c>
      <c r="AX64">
        <v>404198999</v>
      </c>
      <c r="AY64">
        <v>2</v>
      </c>
      <c r="AZ64">
        <v>16384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ROUND(Y64*Source!I211,7)</f>
        <v>0.00015999999999999999</v>
      </c>
      <c r="CY64">
        <f t="shared" si="635"/>
        <v>0</v>
      </c>
      <c r="CZ64">
        <f t="shared" si="636"/>
        <v>0</v>
      </c>
      <c r="DA64">
        <f t="shared" si="637"/>
        <v>1</v>
      </c>
      <c r="DB64">
        <f t="shared" si="638"/>
        <v>0</v>
      </c>
      <c r="DC64">
        <f t="shared" si="639"/>
        <v>0</v>
      </c>
      <c r="DD64" t="s">
        <v>270</v>
      </c>
      <c r="DE64" t="s">
        <v>270</v>
      </c>
      <c r="DF64">
        <f>ROUND(ROUND(AE64,2)*CX64,2)</f>
        <v>0</v>
      </c>
      <c r="DG64">
        <f t="shared" si="633"/>
        <v>0</v>
      </c>
      <c r="DH64">
        <f t="shared" si="575"/>
        <v>0</v>
      </c>
      <c r="DI64">
        <f t="shared" si="576"/>
        <v>0</v>
      </c>
      <c r="DJ64">
        <f t="shared" si="640"/>
        <v>0</v>
      </c>
      <c r="DK64">
        <v>2</v>
      </c>
      <c r="DL64" t="s">
        <v>270</v>
      </c>
      <c r="DM64">
        <v>0</v>
      </c>
      <c r="DN64" t="s">
        <v>270</v>
      </c>
      <c r="DO64">
        <v>0</v>
      </c>
    </row>
    <row r="65">
      <c r="A65">
        <f>ROW(Source!A211)</f>
        <v>211</v>
      </c>
      <c r="B65">
        <v>404198080</v>
      </c>
      <c r="C65">
        <v>404198983</v>
      </c>
      <c r="D65">
        <v>342735693</v>
      </c>
      <c r="E65">
        <v>1</v>
      </c>
      <c r="F65">
        <v>1</v>
      </c>
      <c r="G65">
        <v>1</v>
      </c>
      <c r="H65">
        <v>3</v>
      </c>
      <c r="I65" t="s">
        <v>92</v>
      </c>
      <c r="J65" t="s">
        <v>599</v>
      </c>
      <c r="K65" t="s">
        <v>93</v>
      </c>
      <c r="L65">
        <v>1346</v>
      </c>
      <c r="N65">
        <v>1009</v>
      </c>
      <c r="O65" t="s">
        <v>91</v>
      </c>
      <c r="P65" t="s">
        <v>91</v>
      </c>
      <c r="Q65">
        <v>1</v>
      </c>
      <c r="W65">
        <v>0</v>
      </c>
      <c r="X65">
        <v>-279681600</v>
      </c>
      <c r="Y65">
        <f t="shared" si="634"/>
        <v>2.2999999999999998</v>
      </c>
      <c r="AA65">
        <v>1121.22</v>
      </c>
      <c r="AB65">
        <v>0</v>
      </c>
      <c r="AC65">
        <v>0</v>
      </c>
      <c r="AD65">
        <v>0</v>
      </c>
      <c r="AE65">
        <v>911.55999999999995</v>
      </c>
      <c r="AF65">
        <v>0</v>
      </c>
      <c r="AG65">
        <v>0</v>
      </c>
      <c r="AH65">
        <v>0</v>
      </c>
      <c r="AI65">
        <v>1.23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270</v>
      </c>
      <c r="AT65">
        <v>2.2999999999999998</v>
      </c>
      <c r="AU65" t="s">
        <v>270</v>
      </c>
      <c r="AV65">
        <v>0</v>
      </c>
      <c r="AW65">
        <v>2</v>
      </c>
      <c r="AX65">
        <v>404199000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2096.5879999999997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2096.5879999999997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ROUND(Y65*Source!I211,7)</f>
        <v>0.091999999999999998</v>
      </c>
      <c r="CY65">
        <f t="shared" si="635"/>
        <v>1121.22</v>
      </c>
      <c r="CZ65">
        <f t="shared" si="636"/>
        <v>911.55999999999995</v>
      </c>
      <c r="DA65">
        <f t="shared" si="637"/>
        <v>1.23</v>
      </c>
      <c r="DB65">
        <f t="shared" si="638"/>
        <v>2096.5899999999997</v>
      </c>
      <c r="DC65">
        <f t="shared" si="639"/>
        <v>0</v>
      </c>
      <c r="DD65" t="s">
        <v>270</v>
      </c>
      <c r="DE65" t="s">
        <v>270</v>
      </c>
      <c r="DF65">
        <f>ROUND(ROUND(AE65*AI65,2)*CX65,2)</f>
        <v>103.15000000000001</v>
      </c>
      <c r="DG65">
        <f t="shared" si="633"/>
        <v>0</v>
      </c>
      <c r="DH65">
        <f t="shared" si="575"/>
        <v>0</v>
      </c>
      <c r="DI65">
        <f t="shared" si="576"/>
        <v>0</v>
      </c>
      <c r="DJ65">
        <f t="shared" si="640"/>
        <v>103.15000000000001</v>
      </c>
      <c r="DK65">
        <v>0</v>
      </c>
      <c r="DL65" t="s">
        <v>270</v>
      </c>
      <c r="DM65">
        <v>0</v>
      </c>
      <c r="DN65" t="s">
        <v>270</v>
      </c>
      <c r="DO65">
        <v>0</v>
      </c>
    </row>
    <row r="66">
      <c r="A66">
        <f>ROW(Source!A211)</f>
        <v>211</v>
      </c>
      <c r="B66">
        <v>404198080</v>
      </c>
      <c r="C66">
        <v>404198983</v>
      </c>
      <c r="D66">
        <v>342646017</v>
      </c>
      <c r="E66">
        <v>113</v>
      </c>
      <c r="F66">
        <v>1</v>
      </c>
      <c r="G66">
        <v>1</v>
      </c>
      <c r="H66">
        <v>3</v>
      </c>
      <c r="I66" t="s">
        <v>313</v>
      </c>
      <c r="J66" t="s">
        <v>270</v>
      </c>
      <c r="K66" t="s">
        <v>314</v>
      </c>
      <c r="L66">
        <v>3277935</v>
      </c>
      <c r="N66">
        <v>1013</v>
      </c>
      <c r="O66" t="s">
        <v>65</v>
      </c>
      <c r="P66" t="s">
        <v>65</v>
      </c>
      <c r="Q66">
        <v>1</v>
      </c>
      <c r="W66">
        <v>0</v>
      </c>
      <c r="X66">
        <v>274903907</v>
      </c>
      <c r="Y66">
        <f t="shared" si="634"/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270</v>
      </c>
      <c r="AT66">
        <v>2</v>
      </c>
      <c r="AU66" t="s">
        <v>270</v>
      </c>
      <c r="AV66">
        <v>0</v>
      </c>
      <c r="AW66">
        <v>2</v>
      </c>
      <c r="AX66">
        <v>404199001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ROUND(Y66*Source!I211,7)</f>
        <v>0.080000000000000002</v>
      </c>
      <c r="CY66">
        <f t="shared" si="635"/>
        <v>0</v>
      </c>
      <c r="CZ66">
        <f t="shared" si="636"/>
        <v>0</v>
      </c>
      <c r="DA66">
        <f t="shared" si="637"/>
        <v>1</v>
      </c>
      <c r="DB66">
        <f t="shared" si="638"/>
        <v>0</v>
      </c>
      <c r="DC66">
        <f t="shared" si="639"/>
        <v>0</v>
      </c>
      <c r="DD66" t="s">
        <v>270</v>
      </c>
      <c r="DE66" t="s">
        <v>270</v>
      </c>
      <c r="DF66">
        <f t="shared" ref="DF66:DF71" si="641">ROUND(ROUND(AE66,2)*CX66,2)</f>
        <v>0</v>
      </c>
      <c r="DG66">
        <f t="shared" si="633"/>
        <v>0</v>
      </c>
      <c r="DH66">
        <f t="shared" si="575"/>
        <v>0</v>
      </c>
      <c r="DI66">
        <f t="shared" si="576"/>
        <v>0</v>
      </c>
      <c r="DJ66">
        <f t="shared" si="640"/>
        <v>0</v>
      </c>
      <c r="DK66">
        <v>0</v>
      </c>
      <c r="DL66" t="s">
        <v>270</v>
      </c>
      <c r="DM66">
        <v>0</v>
      </c>
      <c r="DN66" t="s">
        <v>270</v>
      </c>
      <c r="DO66">
        <v>0</v>
      </c>
    </row>
    <row r="67">
      <c r="A67">
        <f>ROW(Source!A214)</f>
        <v>214</v>
      </c>
      <c r="B67">
        <v>404198080</v>
      </c>
      <c r="C67">
        <v>404199004</v>
      </c>
      <c r="D67">
        <v>342640216</v>
      </c>
      <c r="E67">
        <v>113</v>
      </c>
      <c r="F67">
        <v>1</v>
      </c>
      <c r="G67">
        <v>1</v>
      </c>
      <c r="H67">
        <v>1</v>
      </c>
      <c r="I67" t="s">
        <v>73</v>
      </c>
      <c r="J67" t="s">
        <v>270</v>
      </c>
      <c r="K67" t="s">
        <v>74</v>
      </c>
      <c r="L67">
        <v>1191</v>
      </c>
      <c r="N67">
        <v>1013</v>
      </c>
      <c r="O67" t="s">
        <v>34</v>
      </c>
      <c r="P67" t="s">
        <v>34</v>
      </c>
      <c r="Q67">
        <v>1</v>
      </c>
      <c r="W67">
        <v>0</v>
      </c>
      <c r="X67">
        <v>44848675</v>
      </c>
      <c r="Y67">
        <f t="shared" ref="Y67:Y71" si="642">(AT67*ROUND((0.2+1),7))</f>
        <v>17.280000000000001</v>
      </c>
      <c r="AA67">
        <v>0</v>
      </c>
      <c r="AB67">
        <v>0</v>
      </c>
      <c r="AC67">
        <v>0</v>
      </c>
      <c r="AD67">
        <v>486.31999999999999</v>
      </c>
      <c r="AE67">
        <v>0</v>
      </c>
      <c r="AF67">
        <v>0</v>
      </c>
      <c r="AG67">
        <v>0</v>
      </c>
      <c r="AH67">
        <v>486.31999999999999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270</v>
      </c>
      <c r="AT67">
        <v>14.4</v>
      </c>
      <c r="AU67" t="s">
        <v>297</v>
      </c>
      <c r="AV67">
        <v>1</v>
      </c>
      <c r="AW67">
        <v>2</v>
      </c>
      <c r="AX67">
        <v>404199013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7003.0079999999998</v>
      </c>
      <c r="BN67">
        <v>14.4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8403.6095999999998</v>
      </c>
      <c r="BU67">
        <v>17.280000000000001</v>
      </c>
      <c r="BV67">
        <v>0</v>
      </c>
      <c r="BW67">
        <v>1</v>
      </c>
      <c r="CU67">
        <f>ROUND(AT67*Source!I214*AH67*AL67,2)</f>
        <v>2731.1700000000001</v>
      </c>
      <c r="CV67">
        <f>ROUND(Y67*Source!I214,7)</f>
        <v>6.7391999999999994</v>
      </c>
      <c r="CW67">
        <v>0</v>
      </c>
      <c r="CX67">
        <f>ROUND(Y67*Source!I214,7)</f>
        <v>6.7391999999999994</v>
      </c>
      <c r="CY67">
        <f t="shared" ref="CY67:CY68" si="643">AD67</f>
        <v>486.31999999999999</v>
      </c>
      <c r="CZ67">
        <f t="shared" ref="CZ67:CZ68" si="644">AH67</f>
        <v>486.31999999999999</v>
      </c>
      <c r="DA67">
        <f t="shared" ref="DA67:DA68" si="645">AL67</f>
        <v>1</v>
      </c>
      <c r="DB67">
        <f t="shared" ref="DB67:DB71" si="646">ROUND((ROUND(AT67*CZ67,2)*ROUND((0.2+1),7)),6)</f>
        <v>8403.6119999999992</v>
      </c>
      <c r="DC67">
        <f t="shared" ref="DC67:DC71" si="647">ROUND((ROUND(AT67*AG67,2)*ROUND((0.2+1),7)),6)</f>
        <v>0</v>
      </c>
      <c r="DD67" t="s">
        <v>270</v>
      </c>
      <c r="DE67" t="s">
        <v>270</v>
      </c>
      <c r="DF67">
        <f t="shared" si="641"/>
        <v>0</v>
      </c>
      <c r="DG67">
        <f t="shared" si="633"/>
        <v>0</v>
      </c>
      <c r="DH67">
        <f t="shared" si="575"/>
        <v>0</v>
      </c>
      <c r="DI67">
        <f t="shared" si="576"/>
        <v>3277.4099999999999</v>
      </c>
      <c r="DJ67">
        <f t="shared" ref="DJ67:DJ68" si="648">DI67</f>
        <v>3277.4099999999999</v>
      </c>
      <c r="DK67">
        <v>1</v>
      </c>
      <c r="DL67" t="s">
        <v>270</v>
      </c>
      <c r="DM67">
        <v>0</v>
      </c>
      <c r="DN67" t="s">
        <v>270</v>
      </c>
      <c r="DO67">
        <v>0</v>
      </c>
    </row>
    <row r="68">
      <c r="A68">
        <f>ROW(Source!A214)</f>
        <v>214</v>
      </c>
      <c r="B68">
        <v>404198080</v>
      </c>
      <c r="C68">
        <v>404199004</v>
      </c>
      <c r="D68">
        <v>342640393</v>
      </c>
      <c r="E68">
        <v>113</v>
      </c>
      <c r="F68">
        <v>1</v>
      </c>
      <c r="G68">
        <v>1</v>
      </c>
      <c r="H68">
        <v>1</v>
      </c>
      <c r="I68" t="s">
        <v>590</v>
      </c>
      <c r="J68" t="s">
        <v>270</v>
      </c>
      <c r="K68" t="s">
        <v>591</v>
      </c>
      <c r="L68">
        <v>1191</v>
      </c>
      <c r="N68">
        <v>1013</v>
      </c>
      <c r="O68" t="s">
        <v>34</v>
      </c>
      <c r="P68" t="s">
        <v>34</v>
      </c>
      <c r="Q68">
        <v>1</v>
      </c>
      <c r="W68">
        <v>0</v>
      </c>
      <c r="X68">
        <v>-1417349443</v>
      </c>
      <c r="Y68">
        <f t="shared" si="642"/>
        <v>0.47999999999999998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270</v>
      </c>
      <c r="AT68">
        <v>0.40000000000000002</v>
      </c>
      <c r="AU68" t="s">
        <v>297</v>
      </c>
      <c r="AV68">
        <v>2</v>
      </c>
      <c r="AW68">
        <v>2</v>
      </c>
      <c r="AX68">
        <v>404199014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ROUND(Y68*Source!I214,7)</f>
        <v>0.18720000000000001</v>
      </c>
      <c r="CY68">
        <f t="shared" si="643"/>
        <v>0</v>
      </c>
      <c r="CZ68">
        <f t="shared" si="644"/>
        <v>0</v>
      </c>
      <c r="DA68">
        <f t="shared" si="645"/>
        <v>1</v>
      </c>
      <c r="DB68">
        <f t="shared" si="646"/>
        <v>0</v>
      </c>
      <c r="DC68">
        <f t="shared" si="647"/>
        <v>0</v>
      </c>
      <c r="DD68" t="s">
        <v>270</v>
      </c>
      <c r="DE68" t="s">
        <v>270</v>
      </c>
      <c r="DF68">
        <f t="shared" si="641"/>
        <v>0</v>
      </c>
      <c r="DG68">
        <f t="shared" si="633"/>
        <v>0</v>
      </c>
      <c r="DH68">
        <f t="shared" si="575"/>
        <v>0</v>
      </c>
      <c r="DI68">
        <f t="shared" si="576"/>
        <v>0</v>
      </c>
      <c r="DJ68">
        <f t="shared" si="648"/>
        <v>0</v>
      </c>
      <c r="DK68">
        <v>0</v>
      </c>
      <c r="DL68" t="s">
        <v>270</v>
      </c>
      <c r="DM68">
        <v>0</v>
      </c>
      <c r="DN68" t="s">
        <v>270</v>
      </c>
      <c r="DO68">
        <v>0</v>
      </c>
    </row>
    <row r="69">
      <c r="A69">
        <f>ROW(Source!A214)</f>
        <v>214</v>
      </c>
      <c r="B69">
        <v>404198080</v>
      </c>
      <c r="C69">
        <v>404199004</v>
      </c>
      <c r="D69">
        <v>342764741</v>
      </c>
      <c r="E69">
        <v>1</v>
      </c>
      <c r="F69">
        <v>1</v>
      </c>
      <c r="G69">
        <v>1</v>
      </c>
      <c r="H69">
        <v>2</v>
      </c>
      <c r="I69" t="s">
        <v>77</v>
      </c>
      <c r="J69" t="s">
        <v>592</v>
      </c>
      <c r="K69" t="s">
        <v>78</v>
      </c>
      <c r="L69">
        <v>1368</v>
      </c>
      <c r="N69">
        <v>1011</v>
      </c>
      <c r="O69" t="s">
        <v>79</v>
      </c>
      <c r="P69" t="s">
        <v>79</v>
      </c>
      <c r="Q69">
        <v>1</v>
      </c>
      <c r="W69">
        <v>0</v>
      </c>
      <c r="X69">
        <v>-361847540</v>
      </c>
      <c r="Y69">
        <f t="shared" si="642"/>
        <v>0.23999999999999999</v>
      </c>
      <c r="AA69">
        <v>0</v>
      </c>
      <c r="AB69">
        <v>1552.1199999999999</v>
      </c>
      <c r="AC69">
        <v>668.23000000000002</v>
      </c>
      <c r="AD69">
        <v>0</v>
      </c>
      <c r="AE69">
        <v>0</v>
      </c>
      <c r="AF69">
        <v>1552.1199999999999</v>
      </c>
      <c r="AG69">
        <v>668.23000000000002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270</v>
      </c>
      <c r="AT69">
        <v>0.20000000000000001</v>
      </c>
      <c r="AU69" t="s">
        <v>297</v>
      </c>
      <c r="AV69">
        <v>1</v>
      </c>
      <c r="AW69">
        <v>2</v>
      </c>
      <c r="AX69">
        <v>404199015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310.42399999999998</v>
      </c>
      <c r="BL69">
        <v>133.64600000000002</v>
      </c>
      <c r="BM69">
        <v>0</v>
      </c>
      <c r="BN69">
        <v>0</v>
      </c>
      <c r="BO69">
        <v>0.20000000000000001</v>
      </c>
      <c r="BP69">
        <v>1</v>
      </c>
      <c r="BQ69">
        <v>0</v>
      </c>
      <c r="BR69">
        <v>372.50879999999995</v>
      </c>
      <c r="BS69">
        <v>160.37520000000001</v>
      </c>
      <c r="BT69">
        <v>0</v>
      </c>
      <c r="BU69">
        <v>0</v>
      </c>
      <c r="BV69">
        <v>0.23999999999999999</v>
      </c>
      <c r="BW69">
        <v>1</v>
      </c>
      <c r="CV69">
        <v>0</v>
      </c>
      <c r="CW69">
        <f>ROUND(Y69*Source!I214*DO69,7)</f>
        <v>0.093600000000000003</v>
      </c>
      <c r="CX69">
        <f>ROUND(Y69*Source!I214,7)</f>
        <v>0.093600000000000003</v>
      </c>
      <c r="CY69">
        <f t="shared" ref="CY69:CY71" si="649">AB69</f>
        <v>1552.1199999999999</v>
      </c>
      <c r="CZ69">
        <f t="shared" ref="CZ69:CZ71" si="650">AF69</f>
        <v>1552.1199999999999</v>
      </c>
      <c r="DA69">
        <f t="shared" ref="DA69:DA71" si="651">AJ69</f>
        <v>1</v>
      </c>
      <c r="DB69">
        <f t="shared" si="646"/>
        <v>372.50399999999996</v>
      </c>
      <c r="DC69">
        <f t="shared" si="647"/>
        <v>160.38</v>
      </c>
      <c r="DD69" t="s">
        <v>270</v>
      </c>
      <c r="DE69" t="s">
        <v>270</v>
      </c>
      <c r="DF69">
        <f t="shared" si="641"/>
        <v>0</v>
      </c>
      <c r="DG69">
        <f t="shared" si="633"/>
        <v>145.28</v>
      </c>
      <c r="DH69">
        <f t="shared" si="575"/>
        <v>62.550000000000004</v>
      </c>
      <c r="DI69">
        <f t="shared" si="576"/>
        <v>0</v>
      </c>
      <c r="DJ69">
        <f t="shared" ref="DJ69:DJ71" si="652">DG69+DH69</f>
        <v>207.83000000000001</v>
      </c>
      <c r="DK69">
        <v>1</v>
      </c>
      <c r="DL69" t="s">
        <v>80</v>
      </c>
      <c r="DM69">
        <v>6</v>
      </c>
      <c r="DN69" t="s">
        <v>34</v>
      </c>
      <c r="DO69">
        <v>1</v>
      </c>
    </row>
    <row r="70">
      <c r="A70">
        <f>ROW(Source!A214)</f>
        <v>214</v>
      </c>
      <c r="B70">
        <v>404198080</v>
      </c>
      <c r="C70">
        <v>404199004</v>
      </c>
      <c r="D70">
        <v>342765643</v>
      </c>
      <c r="E70">
        <v>1</v>
      </c>
      <c r="F70">
        <v>1</v>
      </c>
      <c r="G70">
        <v>1</v>
      </c>
      <c r="H70">
        <v>2</v>
      </c>
      <c r="I70" t="s">
        <v>82</v>
      </c>
      <c r="J70" t="s">
        <v>593</v>
      </c>
      <c r="K70" t="s">
        <v>83</v>
      </c>
      <c r="L70">
        <v>1368</v>
      </c>
      <c r="N70">
        <v>1011</v>
      </c>
      <c r="O70" t="s">
        <v>79</v>
      </c>
      <c r="P70" t="s">
        <v>79</v>
      </c>
      <c r="Q70">
        <v>1</v>
      </c>
      <c r="W70">
        <v>0</v>
      </c>
      <c r="X70">
        <v>1503848564</v>
      </c>
      <c r="Y70">
        <f t="shared" si="642"/>
        <v>0.23999999999999999</v>
      </c>
      <c r="AA70">
        <v>0</v>
      </c>
      <c r="AB70">
        <v>583.05999999999995</v>
      </c>
      <c r="AC70">
        <v>497.45999999999998</v>
      </c>
      <c r="AD70">
        <v>0</v>
      </c>
      <c r="AE70">
        <v>0</v>
      </c>
      <c r="AF70">
        <v>477.92000000000002</v>
      </c>
      <c r="AG70">
        <v>497.45999999999998</v>
      </c>
      <c r="AH70">
        <v>0</v>
      </c>
      <c r="AI70">
        <v>1</v>
      </c>
      <c r="AJ70">
        <v>1.22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270</v>
      </c>
      <c r="AT70">
        <v>0.20000000000000001</v>
      </c>
      <c r="AU70" t="s">
        <v>297</v>
      </c>
      <c r="AV70">
        <v>1</v>
      </c>
      <c r="AW70">
        <v>2</v>
      </c>
      <c r="AX70">
        <v>404199016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95.584000000000003</v>
      </c>
      <c r="BL70">
        <v>99.492000000000004</v>
      </c>
      <c r="BM70">
        <v>0</v>
      </c>
      <c r="BN70">
        <v>0</v>
      </c>
      <c r="BO70">
        <v>0.20000000000000001</v>
      </c>
      <c r="BP70">
        <v>1</v>
      </c>
      <c r="BQ70">
        <v>0</v>
      </c>
      <c r="BR70">
        <v>114.7008</v>
      </c>
      <c r="BS70">
        <v>119.39039999999999</v>
      </c>
      <c r="BT70">
        <v>0</v>
      </c>
      <c r="BU70">
        <v>0</v>
      </c>
      <c r="BV70">
        <v>0.23999999999999999</v>
      </c>
      <c r="BW70">
        <v>1</v>
      </c>
      <c r="CV70">
        <v>0</v>
      </c>
      <c r="CW70">
        <f>ROUND(Y70*Source!I214*DO70,7)</f>
        <v>0.093600000000000003</v>
      </c>
      <c r="CX70">
        <f>ROUND(Y70*Source!I214,7)</f>
        <v>0.093600000000000003</v>
      </c>
      <c r="CY70">
        <f t="shared" si="649"/>
        <v>583.05999999999995</v>
      </c>
      <c r="CZ70">
        <f t="shared" si="650"/>
        <v>477.92000000000002</v>
      </c>
      <c r="DA70">
        <f t="shared" si="651"/>
        <v>1.22</v>
      </c>
      <c r="DB70">
        <f t="shared" si="646"/>
        <v>114.696</v>
      </c>
      <c r="DC70">
        <f t="shared" si="647"/>
        <v>119.38799999999999</v>
      </c>
      <c r="DD70" t="s">
        <v>270</v>
      </c>
      <c r="DE70" t="s">
        <v>270</v>
      </c>
      <c r="DF70">
        <f t="shared" si="641"/>
        <v>0</v>
      </c>
      <c r="DG70">
        <f>ROUND(ROUND(AF70*AJ70,2)*CX70,2)</f>
        <v>54.57</v>
      </c>
      <c r="DH70">
        <f t="shared" si="575"/>
        <v>46.560000000000002</v>
      </c>
      <c r="DI70">
        <f t="shared" si="576"/>
        <v>0</v>
      </c>
      <c r="DJ70">
        <f t="shared" si="652"/>
        <v>101.13</v>
      </c>
      <c r="DK70">
        <v>0</v>
      </c>
      <c r="DL70" t="s">
        <v>84</v>
      </c>
      <c r="DM70">
        <v>4</v>
      </c>
      <c r="DN70" t="s">
        <v>34</v>
      </c>
      <c r="DO70">
        <v>1</v>
      </c>
    </row>
    <row r="71">
      <c r="A71">
        <f>ROW(Source!A214)</f>
        <v>214</v>
      </c>
      <c r="B71">
        <v>404198080</v>
      </c>
      <c r="C71">
        <v>404199004</v>
      </c>
      <c r="D71">
        <v>342765836</v>
      </c>
      <c r="E71">
        <v>1</v>
      </c>
      <c r="F71">
        <v>1</v>
      </c>
      <c r="G71">
        <v>1</v>
      </c>
      <c r="H71">
        <v>2</v>
      </c>
      <c r="I71" t="s">
        <v>86</v>
      </c>
      <c r="J71" t="s">
        <v>594</v>
      </c>
      <c r="K71" t="s">
        <v>87</v>
      </c>
      <c r="L71">
        <v>1368</v>
      </c>
      <c r="N71">
        <v>1011</v>
      </c>
      <c r="O71" t="s">
        <v>79</v>
      </c>
      <c r="P71" t="s">
        <v>79</v>
      </c>
      <c r="Q71">
        <v>1</v>
      </c>
      <c r="W71">
        <v>0</v>
      </c>
      <c r="X71">
        <v>-572184414</v>
      </c>
      <c r="Y71">
        <f t="shared" si="642"/>
        <v>3.2400000000000002</v>
      </c>
      <c r="AA71">
        <v>0</v>
      </c>
      <c r="AB71">
        <v>29.079999999999998</v>
      </c>
      <c r="AC71">
        <v>0</v>
      </c>
      <c r="AD71">
        <v>0</v>
      </c>
      <c r="AE71">
        <v>0</v>
      </c>
      <c r="AF71">
        <v>29.079999999999998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270</v>
      </c>
      <c r="AT71">
        <v>2.7000000000000002</v>
      </c>
      <c r="AU71" t="s">
        <v>297</v>
      </c>
      <c r="AV71">
        <v>1</v>
      </c>
      <c r="AW71">
        <v>2</v>
      </c>
      <c r="AX71">
        <v>404199017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78.516000000000005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94.219200000000001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ROUND(Y71*Source!I214*DO71,7)</f>
        <v>0</v>
      </c>
      <c r="CX71">
        <f>ROUND(Y71*Source!I214,7)</f>
        <v>1.2635999999999998</v>
      </c>
      <c r="CY71">
        <f t="shared" si="649"/>
        <v>29.079999999999998</v>
      </c>
      <c r="CZ71">
        <f t="shared" si="650"/>
        <v>29.079999999999998</v>
      </c>
      <c r="DA71">
        <f t="shared" si="651"/>
        <v>1</v>
      </c>
      <c r="DB71">
        <f t="shared" si="646"/>
        <v>94.22399999999999</v>
      </c>
      <c r="DC71">
        <f t="shared" si="647"/>
        <v>0</v>
      </c>
      <c r="DD71" t="s">
        <v>270</v>
      </c>
      <c r="DE71" t="s">
        <v>270</v>
      </c>
      <c r="DF71">
        <f t="shared" si="641"/>
        <v>0</v>
      </c>
      <c r="DG71">
        <f t="shared" ref="DG71:DG77" si="653">ROUND(ROUND(AF71,2)*CX71,2)</f>
        <v>36.75</v>
      </c>
      <c r="DH71">
        <f t="shared" si="575"/>
        <v>0</v>
      </c>
      <c r="DI71">
        <f t="shared" si="576"/>
        <v>0</v>
      </c>
      <c r="DJ71">
        <f t="shared" si="652"/>
        <v>36.75</v>
      </c>
      <c r="DK71">
        <v>1</v>
      </c>
      <c r="DL71" t="s">
        <v>270</v>
      </c>
      <c r="DM71">
        <v>0</v>
      </c>
      <c r="DN71" t="s">
        <v>270</v>
      </c>
      <c r="DO71">
        <v>0</v>
      </c>
    </row>
    <row r="72">
      <c r="A72">
        <f>ROW(Source!A214)</f>
        <v>214</v>
      </c>
      <c r="B72">
        <v>404198080</v>
      </c>
      <c r="C72">
        <v>404199004</v>
      </c>
      <c r="D72">
        <v>342716455</v>
      </c>
      <c r="E72">
        <v>1</v>
      </c>
      <c r="F72">
        <v>1</v>
      </c>
      <c r="G72">
        <v>1</v>
      </c>
      <c r="H72">
        <v>3</v>
      </c>
      <c r="I72" t="s">
        <v>89</v>
      </c>
      <c r="J72" t="s">
        <v>595</v>
      </c>
      <c r="K72" t="s">
        <v>90</v>
      </c>
      <c r="L72">
        <v>1346</v>
      </c>
      <c r="N72">
        <v>1009</v>
      </c>
      <c r="O72" t="s">
        <v>91</v>
      </c>
      <c r="P72" t="s">
        <v>91</v>
      </c>
      <c r="Q72">
        <v>1</v>
      </c>
      <c r="W72">
        <v>0</v>
      </c>
      <c r="X72">
        <v>-2091133761</v>
      </c>
      <c r="Y72">
        <f t="shared" ref="Y72:Y74" si="654">AT72</f>
        <v>0.90000000000000002</v>
      </c>
      <c r="AA72">
        <v>146.28999999999999</v>
      </c>
      <c r="AB72">
        <v>0</v>
      </c>
      <c r="AC72">
        <v>0</v>
      </c>
      <c r="AD72">
        <v>0</v>
      </c>
      <c r="AE72">
        <v>155.63</v>
      </c>
      <c r="AF72">
        <v>0</v>
      </c>
      <c r="AG72">
        <v>0</v>
      </c>
      <c r="AH72">
        <v>0</v>
      </c>
      <c r="AI72">
        <v>0.93999999999999995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270</v>
      </c>
      <c r="AT72">
        <v>0.90000000000000002</v>
      </c>
      <c r="AU72" t="s">
        <v>270</v>
      </c>
      <c r="AV72">
        <v>0</v>
      </c>
      <c r="AW72">
        <v>2</v>
      </c>
      <c r="AX72">
        <v>404199018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140.06700000000001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140.06700000000001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ROUND(Y72*Source!I214,7)</f>
        <v>0.35099999999999998</v>
      </c>
      <c r="CY72">
        <f t="shared" ref="CY72:CY74" si="655">AA72</f>
        <v>146.28999999999999</v>
      </c>
      <c r="CZ72">
        <f t="shared" ref="CZ72:CZ74" si="656">AE72</f>
        <v>155.63</v>
      </c>
      <c r="DA72">
        <f t="shared" ref="DA72:DA74" si="657">AI72</f>
        <v>0.93999999999999995</v>
      </c>
      <c r="DB72">
        <f t="shared" ref="DB72:DB74" si="658">ROUND(ROUND(AT72*CZ72,2),6)</f>
        <v>140.06999999999999</v>
      </c>
      <c r="DC72">
        <f t="shared" ref="DC72:DC74" si="659">ROUND(ROUND(AT72*AG72,2),6)</f>
        <v>0</v>
      </c>
      <c r="DD72" t="s">
        <v>270</v>
      </c>
      <c r="DE72" t="s">
        <v>270</v>
      </c>
      <c r="DF72">
        <f t="shared" ref="DF72:DF73" si="660">ROUND(ROUND(AE72*AI72,2)*CX72,2)</f>
        <v>51.350000000000001</v>
      </c>
      <c r="DG72">
        <f t="shared" si="653"/>
        <v>0</v>
      </c>
      <c r="DH72">
        <f t="shared" si="575"/>
        <v>0</v>
      </c>
      <c r="DI72">
        <f t="shared" si="576"/>
        <v>0</v>
      </c>
      <c r="DJ72">
        <f t="shared" ref="DJ72:DJ74" si="661">DF72</f>
        <v>51.350000000000001</v>
      </c>
      <c r="DK72">
        <v>0</v>
      </c>
      <c r="DL72" t="s">
        <v>270</v>
      </c>
      <c r="DM72">
        <v>0</v>
      </c>
      <c r="DN72" t="s">
        <v>270</v>
      </c>
      <c r="DO72">
        <v>0</v>
      </c>
    </row>
    <row r="73">
      <c r="A73">
        <f>ROW(Source!A214)</f>
        <v>214</v>
      </c>
      <c r="B73">
        <v>404198080</v>
      </c>
      <c r="C73">
        <v>404199004</v>
      </c>
      <c r="D73">
        <v>342735693</v>
      </c>
      <c r="E73">
        <v>1</v>
      </c>
      <c r="F73">
        <v>1</v>
      </c>
      <c r="G73">
        <v>1</v>
      </c>
      <c r="H73">
        <v>3</v>
      </c>
      <c r="I73" t="s">
        <v>92</v>
      </c>
      <c r="J73" t="s">
        <v>599</v>
      </c>
      <c r="K73" t="s">
        <v>93</v>
      </c>
      <c r="L73">
        <v>1346</v>
      </c>
      <c r="N73">
        <v>1009</v>
      </c>
      <c r="O73" t="s">
        <v>91</v>
      </c>
      <c r="P73" t="s">
        <v>91</v>
      </c>
      <c r="Q73">
        <v>1</v>
      </c>
      <c r="W73">
        <v>0</v>
      </c>
      <c r="X73">
        <v>-279681600</v>
      </c>
      <c r="Y73">
        <f t="shared" si="654"/>
        <v>3.7000000000000002</v>
      </c>
      <c r="AA73">
        <v>1121.22</v>
      </c>
      <c r="AB73">
        <v>0</v>
      </c>
      <c r="AC73">
        <v>0</v>
      </c>
      <c r="AD73">
        <v>0</v>
      </c>
      <c r="AE73">
        <v>911.55999999999995</v>
      </c>
      <c r="AF73">
        <v>0</v>
      </c>
      <c r="AG73">
        <v>0</v>
      </c>
      <c r="AH73">
        <v>0</v>
      </c>
      <c r="AI73">
        <v>1.23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270</v>
      </c>
      <c r="AT73">
        <v>3.7000000000000002</v>
      </c>
      <c r="AU73" t="s">
        <v>270</v>
      </c>
      <c r="AV73">
        <v>0</v>
      </c>
      <c r="AW73">
        <v>2</v>
      </c>
      <c r="AX73">
        <v>404199019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3372.7719999999999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3372.7719999999999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ROUND(Y73*Source!I214,7)</f>
        <v>1.4429999999999998</v>
      </c>
      <c r="CY73">
        <f t="shared" si="655"/>
        <v>1121.22</v>
      </c>
      <c r="CZ73">
        <f t="shared" si="656"/>
        <v>911.55999999999995</v>
      </c>
      <c r="DA73">
        <f t="shared" si="657"/>
        <v>1.23</v>
      </c>
      <c r="DB73">
        <f t="shared" si="658"/>
        <v>3372.77</v>
      </c>
      <c r="DC73">
        <f t="shared" si="659"/>
        <v>0</v>
      </c>
      <c r="DD73" t="s">
        <v>270</v>
      </c>
      <c r="DE73" t="s">
        <v>270</v>
      </c>
      <c r="DF73">
        <f t="shared" si="660"/>
        <v>1617.9200000000001</v>
      </c>
      <c r="DG73">
        <f t="shared" si="653"/>
        <v>0</v>
      </c>
      <c r="DH73">
        <f t="shared" si="575"/>
        <v>0</v>
      </c>
      <c r="DI73">
        <f t="shared" si="576"/>
        <v>0</v>
      </c>
      <c r="DJ73">
        <f t="shared" si="661"/>
        <v>1617.9200000000001</v>
      </c>
      <c r="DK73">
        <v>0</v>
      </c>
      <c r="DL73" t="s">
        <v>270</v>
      </c>
      <c r="DM73">
        <v>0</v>
      </c>
      <c r="DN73" t="s">
        <v>270</v>
      </c>
      <c r="DO73">
        <v>0</v>
      </c>
    </row>
    <row r="74">
      <c r="A74">
        <f>ROW(Source!A214)</f>
        <v>214</v>
      </c>
      <c r="B74">
        <v>404198080</v>
      </c>
      <c r="C74">
        <v>404199004</v>
      </c>
      <c r="D74">
        <v>342646017</v>
      </c>
      <c r="E74">
        <v>113</v>
      </c>
      <c r="F74">
        <v>1</v>
      </c>
      <c r="G74">
        <v>1</v>
      </c>
      <c r="H74">
        <v>3</v>
      </c>
      <c r="I74" t="s">
        <v>313</v>
      </c>
      <c r="J74" t="s">
        <v>270</v>
      </c>
      <c r="K74" t="s">
        <v>314</v>
      </c>
      <c r="L74">
        <v>3277935</v>
      </c>
      <c r="N74">
        <v>1013</v>
      </c>
      <c r="O74" t="s">
        <v>65</v>
      </c>
      <c r="P74" t="s">
        <v>65</v>
      </c>
      <c r="Q74">
        <v>1</v>
      </c>
      <c r="W74">
        <v>0</v>
      </c>
      <c r="X74">
        <v>274903907</v>
      </c>
      <c r="Y74">
        <f t="shared" si="654"/>
        <v>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270</v>
      </c>
      <c r="AT74">
        <v>2</v>
      </c>
      <c r="AU74" t="s">
        <v>270</v>
      </c>
      <c r="AV74">
        <v>0</v>
      </c>
      <c r="AW74">
        <v>2</v>
      </c>
      <c r="AX74">
        <v>404199020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ROUND(Y74*Source!I214,7)</f>
        <v>0.77999999999999992</v>
      </c>
      <c r="CY74">
        <f t="shared" si="655"/>
        <v>0</v>
      </c>
      <c r="CZ74">
        <f t="shared" si="656"/>
        <v>0</v>
      </c>
      <c r="DA74">
        <f t="shared" si="657"/>
        <v>1</v>
      </c>
      <c r="DB74">
        <f t="shared" si="658"/>
        <v>0</v>
      </c>
      <c r="DC74">
        <f t="shared" si="659"/>
        <v>0</v>
      </c>
      <c r="DD74" t="s">
        <v>270</v>
      </c>
      <c r="DE74" t="s">
        <v>270</v>
      </c>
      <c r="DF74">
        <f t="shared" ref="DF74:DF79" si="662">ROUND(ROUND(AE74,2)*CX74,2)</f>
        <v>0</v>
      </c>
      <c r="DG74">
        <f t="shared" si="653"/>
        <v>0</v>
      </c>
      <c r="DH74">
        <f t="shared" si="575"/>
        <v>0</v>
      </c>
      <c r="DI74">
        <f t="shared" si="576"/>
        <v>0</v>
      </c>
      <c r="DJ74">
        <f t="shared" si="661"/>
        <v>0</v>
      </c>
      <c r="DK74">
        <v>0</v>
      </c>
      <c r="DL74" t="s">
        <v>270</v>
      </c>
      <c r="DM74">
        <v>0</v>
      </c>
      <c r="DN74" t="s">
        <v>270</v>
      </c>
      <c r="DO74">
        <v>0</v>
      </c>
    </row>
    <row r="75">
      <c r="A75">
        <f>ROW(Source!A217)</f>
        <v>217</v>
      </c>
      <c r="B75">
        <v>404198080</v>
      </c>
      <c r="C75">
        <v>404199023</v>
      </c>
      <c r="D75">
        <v>342640216</v>
      </c>
      <c r="E75">
        <v>113</v>
      </c>
      <c r="F75">
        <v>1</v>
      </c>
      <c r="G75">
        <v>1</v>
      </c>
      <c r="H75">
        <v>1</v>
      </c>
      <c r="I75" t="s">
        <v>73</v>
      </c>
      <c r="J75" t="s">
        <v>270</v>
      </c>
      <c r="K75" t="s">
        <v>74</v>
      </c>
      <c r="L75">
        <v>1191</v>
      </c>
      <c r="N75">
        <v>1013</v>
      </c>
      <c r="O75" t="s">
        <v>34</v>
      </c>
      <c r="P75" t="s">
        <v>34</v>
      </c>
      <c r="Q75">
        <v>1</v>
      </c>
      <c r="W75">
        <v>0</v>
      </c>
      <c r="X75">
        <v>44848675</v>
      </c>
      <c r="Y75">
        <f t="shared" ref="Y75:Y79" si="663">(AT75*ROUND((0.2+1),7))</f>
        <v>17.280000000000001</v>
      </c>
      <c r="AA75">
        <v>0</v>
      </c>
      <c r="AB75">
        <v>0</v>
      </c>
      <c r="AC75">
        <v>0</v>
      </c>
      <c r="AD75">
        <v>486.31999999999999</v>
      </c>
      <c r="AE75">
        <v>0</v>
      </c>
      <c r="AF75">
        <v>0</v>
      </c>
      <c r="AG75">
        <v>0</v>
      </c>
      <c r="AH75">
        <v>486.31999999999999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270</v>
      </c>
      <c r="AT75">
        <v>14.4</v>
      </c>
      <c r="AU75" t="s">
        <v>297</v>
      </c>
      <c r="AV75">
        <v>1</v>
      </c>
      <c r="AW75">
        <v>2</v>
      </c>
      <c r="AX75">
        <v>404199032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7003.0079999999998</v>
      </c>
      <c r="BN75">
        <v>14.4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8403.6095999999998</v>
      </c>
      <c r="BU75">
        <v>17.280000000000001</v>
      </c>
      <c r="BV75">
        <v>0</v>
      </c>
      <c r="BW75">
        <v>1</v>
      </c>
      <c r="CU75">
        <f>ROUND(AT75*Source!I217*AH75*AL75,2)</f>
        <v>490.21000000000004</v>
      </c>
      <c r="CV75">
        <f>ROUND(Y75*Source!I217,7)</f>
        <v>1.2096</v>
      </c>
      <c r="CW75">
        <v>0</v>
      </c>
      <c r="CX75">
        <f>ROUND(Y75*Source!I217,7)</f>
        <v>1.2096</v>
      </c>
      <c r="CY75">
        <f t="shared" ref="CY75:CY76" si="664">AD75</f>
        <v>486.31999999999999</v>
      </c>
      <c r="CZ75">
        <f t="shared" ref="CZ75:CZ76" si="665">AH75</f>
        <v>486.31999999999999</v>
      </c>
      <c r="DA75">
        <f t="shared" ref="DA75:DA76" si="666">AL75</f>
        <v>1</v>
      </c>
      <c r="DB75">
        <f t="shared" ref="DB75:DB79" si="667">ROUND((ROUND(AT75*CZ75,2)*ROUND((0.2+1),7)),6)</f>
        <v>8403.6119999999992</v>
      </c>
      <c r="DC75">
        <f t="shared" ref="DC75:DC79" si="668">ROUND((ROUND(AT75*AG75,2)*ROUND((0.2+1),7)),6)</f>
        <v>0</v>
      </c>
      <c r="DD75" t="s">
        <v>270</v>
      </c>
      <c r="DE75" t="s">
        <v>270</v>
      </c>
      <c r="DF75">
        <f t="shared" si="662"/>
        <v>0</v>
      </c>
      <c r="DG75">
        <f t="shared" si="653"/>
        <v>0</v>
      </c>
      <c r="DH75">
        <f t="shared" si="575"/>
        <v>0</v>
      </c>
      <c r="DI75">
        <f t="shared" si="576"/>
        <v>588.25</v>
      </c>
      <c r="DJ75">
        <f t="shared" ref="DJ75:DJ76" si="669">DI75</f>
        <v>588.25</v>
      </c>
      <c r="DK75">
        <v>1</v>
      </c>
      <c r="DL75" t="s">
        <v>270</v>
      </c>
      <c r="DM75">
        <v>0</v>
      </c>
      <c r="DN75" t="s">
        <v>270</v>
      </c>
      <c r="DO75">
        <v>0</v>
      </c>
    </row>
    <row r="76">
      <c r="A76">
        <f>ROW(Source!A217)</f>
        <v>217</v>
      </c>
      <c r="B76">
        <v>404198080</v>
      </c>
      <c r="C76">
        <v>404199023</v>
      </c>
      <c r="D76">
        <v>342640393</v>
      </c>
      <c r="E76">
        <v>113</v>
      </c>
      <c r="F76">
        <v>1</v>
      </c>
      <c r="G76">
        <v>1</v>
      </c>
      <c r="H76">
        <v>1</v>
      </c>
      <c r="I76" t="s">
        <v>590</v>
      </c>
      <c r="J76" t="s">
        <v>270</v>
      </c>
      <c r="K76" t="s">
        <v>591</v>
      </c>
      <c r="L76">
        <v>1191</v>
      </c>
      <c r="N76">
        <v>1013</v>
      </c>
      <c r="O76" t="s">
        <v>34</v>
      </c>
      <c r="P76" t="s">
        <v>34</v>
      </c>
      <c r="Q76">
        <v>1</v>
      </c>
      <c r="W76">
        <v>0</v>
      </c>
      <c r="X76">
        <v>-1417349443</v>
      </c>
      <c r="Y76">
        <f t="shared" si="663"/>
        <v>0.47999999999999998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270</v>
      </c>
      <c r="AT76">
        <v>0.40000000000000002</v>
      </c>
      <c r="AU76" t="s">
        <v>297</v>
      </c>
      <c r="AV76">
        <v>2</v>
      </c>
      <c r="AW76">
        <v>2</v>
      </c>
      <c r="AX76">
        <v>404199033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ROUND(Y76*Source!I217,7)</f>
        <v>0.033599999999999998</v>
      </c>
      <c r="CY76">
        <f t="shared" si="664"/>
        <v>0</v>
      </c>
      <c r="CZ76">
        <f t="shared" si="665"/>
        <v>0</v>
      </c>
      <c r="DA76">
        <f t="shared" si="666"/>
        <v>1</v>
      </c>
      <c r="DB76">
        <f t="shared" si="667"/>
        <v>0</v>
      </c>
      <c r="DC76">
        <f t="shared" si="668"/>
        <v>0</v>
      </c>
      <c r="DD76" t="s">
        <v>270</v>
      </c>
      <c r="DE76" t="s">
        <v>270</v>
      </c>
      <c r="DF76">
        <f t="shared" si="662"/>
        <v>0</v>
      </c>
      <c r="DG76">
        <f t="shared" si="653"/>
        <v>0</v>
      </c>
      <c r="DH76">
        <f t="shared" si="575"/>
        <v>0</v>
      </c>
      <c r="DI76">
        <f t="shared" si="576"/>
        <v>0</v>
      </c>
      <c r="DJ76">
        <f t="shared" si="669"/>
        <v>0</v>
      </c>
      <c r="DK76">
        <v>0</v>
      </c>
      <c r="DL76" t="s">
        <v>270</v>
      </c>
      <c r="DM76">
        <v>0</v>
      </c>
      <c r="DN76" t="s">
        <v>270</v>
      </c>
      <c r="DO76">
        <v>0</v>
      </c>
    </row>
    <row r="77">
      <c r="A77">
        <f>ROW(Source!A217)</f>
        <v>217</v>
      </c>
      <c r="B77">
        <v>404198080</v>
      </c>
      <c r="C77">
        <v>404199023</v>
      </c>
      <c r="D77">
        <v>342764741</v>
      </c>
      <c r="E77">
        <v>1</v>
      </c>
      <c r="F77">
        <v>1</v>
      </c>
      <c r="G77">
        <v>1</v>
      </c>
      <c r="H77">
        <v>2</v>
      </c>
      <c r="I77" t="s">
        <v>77</v>
      </c>
      <c r="J77" t="s">
        <v>592</v>
      </c>
      <c r="K77" t="s">
        <v>78</v>
      </c>
      <c r="L77">
        <v>1368</v>
      </c>
      <c r="N77">
        <v>1011</v>
      </c>
      <c r="O77" t="s">
        <v>79</v>
      </c>
      <c r="P77" t="s">
        <v>79</v>
      </c>
      <c r="Q77">
        <v>1</v>
      </c>
      <c r="W77">
        <v>0</v>
      </c>
      <c r="X77">
        <v>-361847540</v>
      </c>
      <c r="Y77">
        <f t="shared" si="663"/>
        <v>0.23999999999999999</v>
      </c>
      <c r="AA77">
        <v>0</v>
      </c>
      <c r="AB77">
        <v>1552.1199999999999</v>
      </c>
      <c r="AC77">
        <v>668.23000000000002</v>
      </c>
      <c r="AD77">
        <v>0</v>
      </c>
      <c r="AE77">
        <v>0</v>
      </c>
      <c r="AF77">
        <v>1552.1199999999999</v>
      </c>
      <c r="AG77">
        <v>668.23000000000002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270</v>
      </c>
      <c r="AT77">
        <v>0.20000000000000001</v>
      </c>
      <c r="AU77" t="s">
        <v>297</v>
      </c>
      <c r="AV77">
        <v>1</v>
      </c>
      <c r="AW77">
        <v>2</v>
      </c>
      <c r="AX77">
        <v>404199034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310.42399999999998</v>
      </c>
      <c r="BL77">
        <v>133.64600000000002</v>
      </c>
      <c r="BM77">
        <v>0</v>
      </c>
      <c r="BN77">
        <v>0</v>
      </c>
      <c r="BO77">
        <v>0.20000000000000001</v>
      </c>
      <c r="BP77">
        <v>1</v>
      </c>
      <c r="BQ77">
        <v>0</v>
      </c>
      <c r="BR77">
        <v>372.50879999999995</v>
      </c>
      <c r="BS77">
        <v>160.37520000000001</v>
      </c>
      <c r="BT77">
        <v>0</v>
      </c>
      <c r="BU77">
        <v>0</v>
      </c>
      <c r="BV77">
        <v>0.23999999999999999</v>
      </c>
      <c r="BW77">
        <v>1</v>
      </c>
      <c r="CV77">
        <v>0</v>
      </c>
      <c r="CW77">
        <f>ROUND(Y77*Source!I217*DO77,7)</f>
        <v>0.016799999999999999</v>
      </c>
      <c r="CX77">
        <f>ROUND(Y77*Source!I217,7)</f>
        <v>0.016799999999999999</v>
      </c>
      <c r="CY77">
        <f t="shared" ref="CY77:CY79" si="670">AB77</f>
        <v>1552.1199999999999</v>
      </c>
      <c r="CZ77">
        <f t="shared" ref="CZ77:CZ79" si="671">AF77</f>
        <v>1552.1199999999999</v>
      </c>
      <c r="DA77">
        <f t="shared" ref="DA77:DA79" si="672">AJ77</f>
        <v>1</v>
      </c>
      <c r="DB77">
        <f t="shared" si="667"/>
        <v>372.50399999999996</v>
      </c>
      <c r="DC77">
        <f t="shared" si="668"/>
        <v>160.38</v>
      </c>
      <c r="DD77" t="s">
        <v>270</v>
      </c>
      <c r="DE77" t="s">
        <v>270</v>
      </c>
      <c r="DF77">
        <f t="shared" si="662"/>
        <v>0</v>
      </c>
      <c r="DG77">
        <f t="shared" si="653"/>
        <v>26.080000000000002</v>
      </c>
      <c r="DH77">
        <f t="shared" si="575"/>
        <v>11.23</v>
      </c>
      <c r="DI77">
        <f t="shared" si="576"/>
        <v>0</v>
      </c>
      <c r="DJ77">
        <f t="shared" ref="DJ77:DJ79" si="673">DG77+DH77</f>
        <v>37.310000000000002</v>
      </c>
      <c r="DK77">
        <v>1</v>
      </c>
      <c r="DL77" t="s">
        <v>80</v>
      </c>
      <c r="DM77">
        <v>6</v>
      </c>
      <c r="DN77" t="s">
        <v>34</v>
      </c>
      <c r="DO77">
        <v>1</v>
      </c>
    </row>
    <row r="78">
      <c r="A78">
        <f>ROW(Source!A217)</f>
        <v>217</v>
      </c>
      <c r="B78">
        <v>404198080</v>
      </c>
      <c r="C78">
        <v>404199023</v>
      </c>
      <c r="D78">
        <v>342765643</v>
      </c>
      <c r="E78">
        <v>1</v>
      </c>
      <c r="F78">
        <v>1</v>
      </c>
      <c r="G78">
        <v>1</v>
      </c>
      <c r="H78">
        <v>2</v>
      </c>
      <c r="I78" t="s">
        <v>82</v>
      </c>
      <c r="J78" t="s">
        <v>593</v>
      </c>
      <c r="K78" t="s">
        <v>83</v>
      </c>
      <c r="L78">
        <v>1368</v>
      </c>
      <c r="N78">
        <v>1011</v>
      </c>
      <c r="O78" t="s">
        <v>79</v>
      </c>
      <c r="P78" t="s">
        <v>79</v>
      </c>
      <c r="Q78">
        <v>1</v>
      </c>
      <c r="W78">
        <v>0</v>
      </c>
      <c r="X78">
        <v>1503848564</v>
      </c>
      <c r="Y78">
        <f t="shared" si="663"/>
        <v>0.23999999999999999</v>
      </c>
      <c r="AA78">
        <v>0</v>
      </c>
      <c r="AB78">
        <v>583.05999999999995</v>
      </c>
      <c r="AC78">
        <v>497.45999999999998</v>
      </c>
      <c r="AD78">
        <v>0</v>
      </c>
      <c r="AE78">
        <v>0</v>
      </c>
      <c r="AF78">
        <v>477.92000000000002</v>
      </c>
      <c r="AG78">
        <v>497.45999999999998</v>
      </c>
      <c r="AH78">
        <v>0</v>
      </c>
      <c r="AI78">
        <v>1</v>
      </c>
      <c r="AJ78">
        <v>1.22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270</v>
      </c>
      <c r="AT78">
        <v>0.20000000000000001</v>
      </c>
      <c r="AU78" t="s">
        <v>297</v>
      </c>
      <c r="AV78">
        <v>1</v>
      </c>
      <c r="AW78">
        <v>2</v>
      </c>
      <c r="AX78">
        <v>404199035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95.584000000000003</v>
      </c>
      <c r="BL78">
        <v>99.492000000000004</v>
      </c>
      <c r="BM78">
        <v>0</v>
      </c>
      <c r="BN78">
        <v>0</v>
      </c>
      <c r="BO78">
        <v>0.20000000000000001</v>
      </c>
      <c r="BP78">
        <v>1</v>
      </c>
      <c r="BQ78">
        <v>0</v>
      </c>
      <c r="BR78">
        <v>114.7008</v>
      </c>
      <c r="BS78">
        <v>119.39039999999999</v>
      </c>
      <c r="BT78">
        <v>0</v>
      </c>
      <c r="BU78">
        <v>0</v>
      </c>
      <c r="BV78">
        <v>0.23999999999999999</v>
      </c>
      <c r="BW78">
        <v>1</v>
      </c>
      <c r="CV78">
        <v>0</v>
      </c>
      <c r="CW78">
        <f>ROUND(Y78*Source!I217*DO78,7)</f>
        <v>0.016799999999999999</v>
      </c>
      <c r="CX78">
        <f>ROUND(Y78*Source!I217,7)</f>
        <v>0.016799999999999999</v>
      </c>
      <c r="CY78">
        <f t="shared" si="670"/>
        <v>583.05999999999995</v>
      </c>
      <c r="CZ78">
        <f t="shared" si="671"/>
        <v>477.92000000000002</v>
      </c>
      <c r="DA78">
        <f t="shared" si="672"/>
        <v>1.22</v>
      </c>
      <c r="DB78">
        <f t="shared" si="667"/>
        <v>114.696</v>
      </c>
      <c r="DC78">
        <f t="shared" si="668"/>
        <v>119.38799999999999</v>
      </c>
      <c r="DD78" t="s">
        <v>270</v>
      </c>
      <c r="DE78" t="s">
        <v>270</v>
      </c>
      <c r="DF78">
        <f t="shared" si="662"/>
        <v>0</v>
      </c>
      <c r="DG78">
        <f>ROUND(ROUND(AF78*AJ78,2)*CX78,2)</f>
        <v>9.8000000000000007</v>
      </c>
      <c r="DH78">
        <f t="shared" si="575"/>
        <v>8.3599999999999994</v>
      </c>
      <c r="DI78">
        <f t="shared" si="576"/>
        <v>0</v>
      </c>
      <c r="DJ78">
        <f t="shared" si="673"/>
        <v>18.16</v>
      </c>
      <c r="DK78">
        <v>0</v>
      </c>
      <c r="DL78" t="s">
        <v>84</v>
      </c>
      <c r="DM78">
        <v>4</v>
      </c>
      <c r="DN78" t="s">
        <v>34</v>
      </c>
      <c r="DO78">
        <v>1</v>
      </c>
    </row>
    <row r="79">
      <c r="A79">
        <f>ROW(Source!A217)</f>
        <v>217</v>
      </c>
      <c r="B79">
        <v>404198080</v>
      </c>
      <c r="C79">
        <v>404199023</v>
      </c>
      <c r="D79">
        <v>342765836</v>
      </c>
      <c r="E79">
        <v>1</v>
      </c>
      <c r="F79">
        <v>1</v>
      </c>
      <c r="G79">
        <v>1</v>
      </c>
      <c r="H79">
        <v>2</v>
      </c>
      <c r="I79" t="s">
        <v>86</v>
      </c>
      <c r="J79" t="s">
        <v>594</v>
      </c>
      <c r="K79" t="s">
        <v>87</v>
      </c>
      <c r="L79">
        <v>1368</v>
      </c>
      <c r="N79">
        <v>1011</v>
      </c>
      <c r="O79" t="s">
        <v>79</v>
      </c>
      <c r="P79" t="s">
        <v>79</v>
      </c>
      <c r="Q79">
        <v>1</v>
      </c>
      <c r="W79">
        <v>0</v>
      </c>
      <c r="X79">
        <v>-572184414</v>
      </c>
      <c r="Y79">
        <f t="shared" si="663"/>
        <v>3.2400000000000002</v>
      </c>
      <c r="AA79">
        <v>0</v>
      </c>
      <c r="AB79">
        <v>29.079999999999998</v>
      </c>
      <c r="AC79">
        <v>0</v>
      </c>
      <c r="AD79">
        <v>0</v>
      </c>
      <c r="AE79">
        <v>0</v>
      </c>
      <c r="AF79">
        <v>29.079999999999998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270</v>
      </c>
      <c r="AT79">
        <v>2.7000000000000002</v>
      </c>
      <c r="AU79" t="s">
        <v>297</v>
      </c>
      <c r="AV79">
        <v>1</v>
      </c>
      <c r="AW79">
        <v>2</v>
      </c>
      <c r="AX79">
        <v>404199036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78.516000000000005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94.219200000000001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ROUND(Y79*Source!I217*DO79,7)</f>
        <v>0</v>
      </c>
      <c r="CX79">
        <f>ROUND(Y79*Source!I217,7)</f>
        <v>0.2268</v>
      </c>
      <c r="CY79">
        <f t="shared" si="670"/>
        <v>29.079999999999998</v>
      </c>
      <c r="CZ79">
        <f t="shared" si="671"/>
        <v>29.079999999999998</v>
      </c>
      <c r="DA79">
        <f t="shared" si="672"/>
        <v>1</v>
      </c>
      <c r="DB79">
        <f t="shared" si="667"/>
        <v>94.22399999999999</v>
      </c>
      <c r="DC79">
        <f t="shared" si="668"/>
        <v>0</v>
      </c>
      <c r="DD79" t="s">
        <v>270</v>
      </c>
      <c r="DE79" t="s">
        <v>270</v>
      </c>
      <c r="DF79">
        <f t="shared" si="662"/>
        <v>0</v>
      </c>
      <c r="DG79">
        <f t="shared" ref="DG79:DG86" si="674">ROUND(ROUND(AF79,2)*CX79,2)</f>
        <v>6.6000000000000005</v>
      </c>
      <c r="DH79">
        <f t="shared" si="575"/>
        <v>0</v>
      </c>
      <c r="DI79">
        <f t="shared" si="576"/>
        <v>0</v>
      </c>
      <c r="DJ79">
        <f t="shared" si="673"/>
        <v>6.6000000000000005</v>
      </c>
      <c r="DK79">
        <v>1</v>
      </c>
      <c r="DL79" t="s">
        <v>270</v>
      </c>
      <c r="DM79">
        <v>0</v>
      </c>
      <c r="DN79" t="s">
        <v>270</v>
      </c>
      <c r="DO79">
        <v>0</v>
      </c>
    </row>
    <row r="80">
      <c r="A80">
        <f>ROW(Source!A217)</f>
        <v>217</v>
      </c>
      <c r="B80">
        <v>404198080</v>
      </c>
      <c r="C80">
        <v>404199023</v>
      </c>
      <c r="D80">
        <v>342716455</v>
      </c>
      <c r="E80">
        <v>1</v>
      </c>
      <c r="F80">
        <v>1</v>
      </c>
      <c r="G80">
        <v>1</v>
      </c>
      <c r="H80">
        <v>3</v>
      </c>
      <c r="I80" t="s">
        <v>89</v>
      </c>
      <c r="J80" t="s">
        <v>595</v>
      </c>
      <c r="K80" t="s">
        <v>90</v>
      </c>
      <c r="L80">
        <v>1346</v>
      </c>
      <c r="N80">
        <v>1009</v>
      </c>
      <c r="O80" t="s">
        <v>91</v>
      </c>
      <c r="P80" t="s">
        <v>91</v>
      </c>
      <c r="Q80">
        <v>1</v>
      </c>
      <c r="W80">
        <v>0</v>
      </c>
      <c r="X80">
        <v>-2091133761</v>
      </c>
      <c r="Y80">
        <f t="shared" ref="Y80:Y82" si="675">AT80</f>
        <v>0.90000000000000002</v>
      </c>
      <c r="AA80">
        <v>146.28999999999999</v>
      </c>
      <c r="AB80">
        <v>0</v>
      </c>
      <c r="AC80">
        <v>0</v>
      </c>
      <c r="AD80">
        <v>0</v>
      </c>
      <c r="AE80">
        <v>155.63</v>
      </c>
      <c r="AF80">
        <v>0</v>
      </c>
      <c r="AG80">
        <v>0</v>
      </c>
      <c r="AH80">
        <v>0</v>
      </c>
      <c r="AI80">
        <v>0.93999999999999995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270</v>
      </c>
      <c r="AT80">
        <v>0.90000000000000002</v>
      </c>
      <c r="AU80" t="s">
        <v>270</v>
      </c>
      <c r="AV80">
        <v>0</v>
      </c>
      <c r="AW80">
        <v>2</v>
      </c>
      <c r="AX80">
        <v>404199037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140.06700000000001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140.06700000000001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ROUND(Y80*Source!I217,7)</f>
        <v>0.063</v>
      </c>
      <c r="CY80">
        <f t="shared" ref="CY80:CY82" si="676">AA80</f>
        <v>146.28999999999999</v>
      </c>
      <c r="CZ80">
        <f t="shared" ref="CZ80:CZ82" si="677">AE80</f>
        <v>155.63</v>
      </c>
      <c r="DA80">
        <f t="shared" ref="DA80:DA82" si="678">AI80</f>
        <v>0.93999999999999995</v>
      </c>
      <c r="DB80">
        <f t="shared" ref="DB80:DB82" si="679">ROUND(ROUND(AT80*CZ80,2),6)</f>
        <v>140.06999999999999</v>
      </c>
      <c r="DC80">
        <f t="shared" ref="DC80:DC82" si="680">ROUND(ROUND(AT80*AG80,2),6)</f>
        <v>0</v>
      </c>
      <c r="DD80" t="s">
        <v>270</v>
      </c>
      <c r="DE80" t="s">
        <v>270</v>
      </c>
      <c r="DF80">
        <f t="shared" ref="DF80:DF81" si="681">ROUND(ROUND(AE80*AI80,2)*CX80,2)</f>
        <v>9.2200000000000006</v>
      </c>
      <c r="DG80">
        <f t="shared" si="674"/>
        <v>0</v>
      </c>
      <c r="DH80">
        <f t="shared" si="575"/>
        <v>0</v>
      </c>
      <c r="DI80">
        <f t="shared" si="576"/>
        <v>0</v>
      </c>
      <c r="DJ80">
        <f t="shared" ref="DJ80:DJ82" si="682">DF80</f>
        <v>9.2200000000000006</v>
      </c>
      <c r="DK80">
        <v>0</v>
      </c>
      <c r="DL80" t="s">
        <v>270</v>
      </c>
      <c r="DM80">
        <v>0</v>
      </c>
      <c r="DN80" t="s">
        <v>270</v>
      </c>
      <c r="DO80">
        <v>0</v>
      </c>
    </row>
    <row r="81">
      <c r="A81">
        <f>ROW(Source!A217)</f>
        <v>217</v>
      </c>
      <c r="B81">
        <v>404198080</v>
      </c>
      <c r="C81">
        <v>404199023</v>
      </c>
      <c r="D81">
        <v>342735693</v>
      </c>
      <c r="E81">
        <v>1</v>
      </c>
      <c r="F81">
        <v>1</v>
      </c>
      <c r="G81">
        <v>1</v>
      </c>
      <c r="H81">
        <v>3</v>
      </c>
      <c r="I81" t="s">
        <v>92</v>
      </c>
      <c r="J81" t="s">
        <v>599</v>
      </c>
      <c r="K81" t="s">
        <v>93</v>
      </c>
      <c r="L81">
        <v>1346</v>
      </c>
      <c r="N81">
        <v>1009</v>
      </c>
      <c r="O81" t="s">
        <v>91</v>
      </c>
      <c r="P81" t="s">
        <v>91</v>
      </c>
      <c r="Q81">
        <v>1</v>
      </c>
      <c r="W81">
        <v>0</v>
      </c>
      <c r="X81">
        <v>-279681600</v>
      </c>
      <c r="Y81">
        <f t="shared" si="675"/>
        <v>3.7000000000000002</v>
      </c>
      <c r="AA81">
        <v>1121.22</v>
      </c>
      <c r="AB81">
        <v>0</v>
      </c>
      <c r="AC81">
        <v>0</v>
      </c>
      <c r="AD81">
        <v>0</v>
      </c>
      <c r="AE81">
        <v>911.55999999999995</v>
      </c>
      <c r="AF81">
        <v>0</v>
      </c>
      <c r="AG81">
        <v>0</v>
      </c>
      <c r="AH81">
        <v>0</v>
      </c>
      <c r="AI81">
        <v>1.23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270</v>
      </c>
      <c r="AT81">
        <v>3.7000000000000002</v>
      </c>
      <c r="AU81" t="s">
        <v>270</v>
      </c>
      <c r="AV81">
        <v>0</v>
      </c>
      <c r="AW81">
        <v>2</v>
      </c>
      <c r="AX81">
        <v>404199038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3372.7719999999999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3372.7719999999999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ROUND(Y81*Source!I217,7)</f>
        <v>0.25900000000000001</v>
      </c>
      <c r="CY81">
        <f t="shared" si="676"/>
        <v>1121.22</v>
      </c>
      <c r="CZ81">
        <f t="shared" si="677"/>
        <v>911.55999999999995</v>
      </c>
      <c r="DA81">
        <f t="shared" si="678"/>
        <v>1.23</v>
      </c>
      <c r="DB81">
        <f t="shared" si="679"/>
        <v>3372.77</v>
      </c>
      <c r="DC81">
        <f t="shared" si="680"/>
        <v>0</v>
      </c>
      <c r="DD81" t="s">
        <v>270</v>
      </c>
      <c r="DE81" t="s">
        <v>270</v>
      </c>
      <c r="DF81">
        <f t="shared" si="681"/>
        <v>290.40000000000003</v>
      </c>
      <c r="DG81">
        <f t="shared" si="674"/>
        <v>0</v>
      </c>
      <c r="DH81">
        <f t="shared" si="575"/>
        <v>0</v>
      </c>
      <c r="DI81">
        <f t="shared" si="576"/>
        <v>0</v>
      </c>
      <c r="DJ81">
        <f t="shared" si="682"/>
        <v>290.40000000000003</v>
      </c>
      <c r="DK81">
        <v>0</v>
      </c>
      <c r="DL81" t="s">
        <v>270</v>
      </c>
      <c r="DM81">
        <v>0</v>
      </c>
      <c r="DN81" t="s">
        <v>270</v>
      </c>
      <c r="DO81">
        <v>0</v>
      </c>
    </row>
    <row r="82">
      <c r="A82">
        <f>ROW(Source!A217)</f>
        <v>217</v>
      </c>
      <c r="B82">
        <v>404198080</v>
      </c>
      <c r="C82">
        <v>404199023</v>
      </c>
      <c r="D82">
        <v>342646017</v>
      </c>
      <c r="E82">
        <v>113</v>
      </c>
      <c r="F82">
        <v>1</v>
      </c>
      <c r="G82">
        <v>1</v>
      </c>
      <c r="H82">
        <v>3</v>
      </c>
      <c r="I82" t="s">
        <v>313</v>
      </c>
      <c r="J82" t="s">
        <v>270</v>
      </c>
      <c r="K82" t="s">
        <v>314</v>
      </c>
      <c r="L82">
        <v>3277935</v>
      </c>
      <c r="N82">
        <v>1013</v>
      </c>
      <c r="O82" t="s">
        <v>65</v>
      </c>
      <c r="P82" t="s">
        <v>65</v>
      </c>
      <c r="Q82">
        <v>1</v>
      </c>
      <c r="W82">
        <v>0</v>
      </c>
      <c r="X82">
        <v>274903907</v>
      </c>
      <c r="Y82">
        <f t="shared" si="675"/>
        <v>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270</v>
      </c>
      <c r="AT82">
        <v>2</v>
      </c>
      <c r="AU82" t="s">
        <v>270</v>
      </c>
      <c r="AV82">
        <v>0</v>
      </c>
      <c r="AW82">
        <v>2</v>
      </c>
      <c r="AX82">
        <v>404199039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ROUND(Y82*Source!I217,7)</f>
        <v>0.13999999999999999</v>
      </c>
      <c r="CY82">
        <f t="shared" si="676"/>
        <v>0</v>
      </c>
      <c r="CZ82">
        <f t="shared" si="677"/>
        <v>0</v>
      </c>
      <c r="DA82">
        <f t="shared" si="678"/>
        <v>1</v>
      </c>
      <c r="DB82">
        <f t="shared" si="679"/>
        <v>0</v>
      </c>
      <c r="DC82">
        <f t="shared" si="680"/>
        <v>0</v>
      </c>
      <c r="DD82" t="s">
        <v>270</v>
      </c>
      <c r="DE82" t="s">
        <v>270</v>
      </c>
      <c r="DF82">
        <f t="shared" ref="DF82:DF88" si="683">ROUND(ROUND(AE82,2)*CX82,2)</f>
        <v>0</v>
      </c>
      <c r="DG82">
        <f t="shared" si="674"/>
        <v>0</v>
      </c>
      <c r="DH82">
        <f t="shared" si="575"/>
        <v>0</v>
      </c>
      <c r="DI82">
        <f t="shared" si="576"/>
        <v>0</v>
      </c>
      <c r="DJ82">
        <f t="shared" si="682"/>
        <v>0</v>
      </c>
      <c r="DK82">
        <v>0</v>
      </c>
      <c r="DL82" t="s">
        <v>270</v>
      </c>
      <c r="DM82">
        <v>0</v>
      </c>
      <c r="DN82" t="s">
        <v>270</v>
      </c>
      <c r="DO82">
        <v>0</v>
      </c>
    </row>
    <row r="83">
      <c r="A83">
        <f>ROW(Source!A220)</f>
        <v>220</v>
      </c>
      <c r="B83">
        <v>404198080</v>
      </c>
      <c r="C83">
        <v>404199042</v>
      </c>
      <c r="D83">
        <v>342640147</v>
      </c>
      <c r="E83">
        <v>113</v>
      </c>
      <c r="F83">
        <v>1</v>
      </c>
      <c r="G83">
        <v>1</v>
      </c>
      <c r="H83">
        <v>1</v>
      </c>
      <c r="I83" t="s">
        <v>110</v>
      </c>
      <c r="J83" t="s">
        <v>270</v>
      </c>
      <c r="K83" t="s">
        <v>111</v>
      </c>
      <c r="L83">
        <v>1191</v>
      </c>
      <c r="N83">
        <v>1013</v>
      </c>
      <c r="O83" t="s">
        <v>34</v>
      </c>
      <c r="P83" t="s">
        <v>34</v>
      </c>
      <c r="Q83">
        <v>1</v>
      </c>
      <c r="W83">
        <v>0</v>
      </c>
      <c r="X83">
        <v>-267883188</v>
      </c>
      <c r="Y83">
        <f t="shared" ref="Y83:Y87" si="684">(AT83*ROUND((0.2+1),7))</f>
        <v>106.2</v>
      </c>
      <c r="AA83">
        <v>0</v>
      </c>
      <c r="AB83">
        <v>0</v>
      </c>
      <c r="AC83">
        <v>0</v>
      </c>
      <c r="AD83">
        <v>387.94999999999999</v>
      </c>
      <c r="AE83">
        <v>0</v>
      </c>
      <c r="AF83">
        <v>0</v>
      </c>
      <c r="AG83">
        <v>0</v>
      </c>
      <c r="AH83">
        <v>387.94999999999999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270</v>
      </c>
      <c r="AT83">
        <v>88.5</v>
      </c>
      <c r="AU83" t="s">
        <v>297</v>
      </c>
      <c r="AV83">
        <v>1</v>
      </c>
      <c r="AW83">
        <v>2</v>
      </c>
      <c r="AX83">
        <v>404199044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34333.574999999997</v>
      </c>
      <c r="BN83">
        <v>88.5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41200.290000000001</v>
      </c>
      <c r="BU83">
        <v>106.2</v>
      </c>
      <c r="BV83">
        <v>0</v>
      </c>
      <c r="BW83">
        <v>1</v>
      </c>
      <c r="CU83">
        <f>ROUND(AT83*Source!I220*AH83*AL83,2)</f>
        <v>432.60000000000002</v>
      </c>
      <c r="CV83">
        <f>ROUND(Y83*Source!I220,7)</f>
        <v>1.33812</v>
      </c>
      <c r="CW83">
        <v>0</v>
      </c>
      <c r="CX83">
        <f>ROUND(Y83*Source!I220,7)</f>
        <v>1.33812</v>
      </c>
      <c r="CY83">
        <f t="shared" ref="CY83:CY85" si="685">AD83</f>
        <v>387.94999999999999</v>
      </c>
      <c r="CZ83">
        <f t="shared" ref="CZ83:CZ85" si="686">AH83</f>
        <v>387.94999999999999</v>
      </c>
      <c r="DA83">
        <f t="shared" ref="DA83:DA85" si="687">AL83</f>
        <v>1</v>
      </c>
      <c r="DB83">
        <f t="shared" ref="DB83:DB87" si="688">ROUND((ROUND(AT83*CZ83,2)*ROUND((0.2+1),7)),6)</f>
        <v>41200.295999999995</v>
      </c>
      <c r="DC83">
        <f t="shared" ref="DC83:DC87" si="689">ROUND((ROUND(AT83*AG83,2)*ROUND((0.2+1),7)),6)</f>
        <v>0</v>
      </c>
      <c r="DD83" t="s">
        <v>270</v>
      </c>
      <c r="DE83" t="s">
        <v>270</v>
      </c>
      <c r="DF83">
        <f t="shared" si="683"/>
        <v>0</v>
      </c>
      <c r="DG83">
        <f t="shared" si="674"/>
        <v>0</v>
      </c>
      <c r="DH83">
        <f t="shared" si="575"/>
        <v>0</v>
      </c>
      <c r="DI83">
        <f t="shared" si="576"/>
        <v>519.12</v>
      </c>
      <c r="DJ83">
        <f t="shared" ref="DJ83:DJ85" si="690">DI83</f>
        <v>519.12</v>
      </c>
      <c r="DK83">
        <v>1</v>
      </c>
      <c r="DL83" t="s">
        <v>270</v>
      </c>
      <c r="DM83">
        <v>0</v>
      </c>
      <c r="DN83" t="s">
        <v>270</v>
      </c>
      <c r="DO83">
        <v>0</v>
      </c>
    </row>
    <row r="84">
      <c r="A84">
        <f>ROW(Source!A221)</f>
        <v>221</v>
      </c>
      <c r="B84">
        <v>404198080</v>
      </c>
      <c r="C84">
        <v>404199045</v>
      </c>
      <c r="D84">
        <v>342640216</v>
      </c>
      <c r="E84">
        <v>113</v>
      </c>
      <c r="F84">
        <v>1</v>
      </c>
      <c r="G84">
        <v>1</v>
      </c>
      <c r="H84">
        <v>1</v>
      </c>
      <c r="I84" t="s">
        <v>73</v>
      </c>
      <c r="J84" t="s">
        <v>270</v>
      </c>
      <c r="K84" t="s">
        <v>74</v>
      </c>
      <c r="L84">
        <v>1191</v>
      </c>
      <c r="N84">
        <v>1013</v>
      </c>
      <c r="O84" t="s">
        <v>34</v>
      </c>
      <c r="P84" t="s">
        <v>34</v>
      </c>
      <c r="Q84">
        <v>1</v>
      </c>
      <c r="W84">
        <v>0</v>
      </c>
      <c r="X84">
        <v>44848675</v>
      </c>
      <c r="Y84">
        <f t="shared" si="684"/>
        <v>38.591999999999992</v>
      </c>
      <c r="AA84">
        <v>0</v>
      </c>
      <c r="AB84">
        <v>0</v>
      </c>
      <c r="AC84">
        <v>0</v>
      </c>
      <c r="AD84">
        <v>486.31999999999999</v>
      </c>
      <c r="AE84">
        <v>0</v>
      </c>
      <c r="AF84">
        <v>0</v>
      </c>
      <c r="AG84">
        <v>0</v>
      </c>
      <c r="AH84">
        <v>486.31999999999999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270</v>
      </c>
      <c r="AT84">
        <v>32.159999999999997</v>
      </c>
      <c r="AU84" t="s">
        <v>297</v>
      </c>
      <c r="AV84">
        <v>1</v>
      </c>
      <c r="AW84">
        <v>2</v>
      </c>
      <c r="AX84">
        <v>404199054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15640.051199999998</v>
      </c>
      <c r="BN84">
        <v>32.159999999999997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18768.061439999994</v>
      </c>
      <c r="BU84">
        <v>38.591999999999992</v>
      </c>
      <c r="BV84">
        <v>0</v>
      </c>
      <c r="BW84">
        <v>1</v>
      </c>
      <c r="CU84">
        <f>ROUND(AT84*Source!I221*AH84*AL84,2)</f>
        <v>2502.4099999999999</v>
      </c>
      <c r="CV84">
        <f>ROUND(Y84*Source!I221,7)</f>
        <v>6.1747199999999998</v>
      </c>
      <c r="CW84">
        <v>0</v>
      </c>
      <c r="CX84">
        <f>ROUND(Y84*Source!I221,7)</f>
        <v>6.1747199999999998</v>
      </c>
      <c r="CY84">
        <f t="shared" si="685"/>
        <v>486.31999999999999</v>
      </c>
      <c r="CZ84">
        <f t="shared" si="686"/>
        <v>486.31999999999999</v>
      </c>
      <c r="DA84">
        <f t="shared" si="687"/>
        <v>1</v>
      </c>
      <c r="DB84">
        <f t="shared" si="688"/>
        <v>18768.059999999998</v>
      </c>
      <c r="DC84">
        <f t="shared" si="689"/>
        <v>0</v>
      </c>
      <c r="DD84" t="s">
        <v>270</v>
      </c>
      <c r="DE84" t="s">
        <v>270</v>
      </c>
      <c r="DF84">
        <f t="shared" si="683"/>
        <v>0</v>
      </c>
      <c r="DG84">
        <f t="shared" si="674"/>
        <v>0</v>
      </c>
      <c r="DH84">
        <f t="shared" si="575"/>
        <v>0</v>
      </c>
      <c r="DI84">
        <f t="shared" si="576"/>
        <v>3002.8899999999999</v>
      </c>
      <c r="DJ84">
        <f t="shared" si="690"/>
        <v>3002.8899999999999</v>
      </c>
      <c r="DK84">
        <v>1</v>
      </c>
      <c r="DL84" t="s">
        <v>270</v>
      </c>
      <c r="DM84">
        <v>0</v>
      </c>
      <c r="DN84" t="s">
        <v>270</v>
      </c>
      <c r="DO84">
        <v>0</v>
      </c>
    </row>
    <row r="85">
      <c r="A85">
        <f>ROW(Source!A221)</f>
        <v>221</v>
      </c>
      <c r="B85">
        <v>404198080</v>
      </c>
      <c r="C85">
        <v>404199045</v>
      </c>
      <c r="D85">
        <v>342640393</v>
      </c>
      <c r="E85">
        <v>113</v>
      </c>
      <c r="F85">
        <v>1</v>
      </c>
      <c r="G85">
        <v>1</v>
      </c>
      <c r="H85">
        <v>1</v>
      </c>
      <c r="I85" t="s">
        <v>590</v>
      </c>
      <c r="J85" t="s">
        <v>270</v>
      </c>
      <c r="K85" t="s">
        <v>591</v>
      </c>
      <c r="L85">
        <v>1191</v>
      </c>
      <c r="N85">
        <v>1013</v>
      </c>
      <c r="O85" t="s">
        <v>34</v>
      </c>
      <c r="P85" t="s">
        <v>34</v>
      </c>
      <c r="Q85">
        <v>1</v>
      </c>
      <c r="W85">
        <v>0</v>
      </c>
      <c r="X85">
        <v>-1417349443</v>
      </c>
      <c r="Y85">
        <f t="shared" si="684"/>
        <v>0.071999999999999995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270</v>
      </c>
      <c r="AT85">
        <v>0.059999999999999998</v>
      </c>
      <c r="AU85" t="s">
        <v>297</v>
      </c>
      <c r="AV85">
        <v>2</v>
      </c>
      <c r="AW85">
        <v>2</v>
      </c>
      <c r="AX85">
        <v>404199055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ROUND(Y85*Source!I221,7)</f>
        <v>0.011519999999999999</v>
      </c>
      <c r="CY85">
        <f t="shared" si="685"/>
        <v>0</v>
      </c>
      <c r="CZ85">
        <f t="shared" si="686"/>
        <v>0</v>
      </c>
      <c r="DA85">
        <f t="shared" si="687"/>
        <v>1</v>
      </c>
      <c r="DB85">
        <f t="shared" si="688"/>
        <v>0</v>
      </c>
      <c r="DC85">
        <f t="shared" si="689"/>
        <v>0</v>
      </c>
      <c r="DD85" t="s">
        <v>270</v>
      </c>
      <c r="DE85" t="s">
        <v>270</v>
      </c>
      <c r="DF85">
        <f t="shared" si="683"/>
        <v>0</v>
      </c>
      <c r="DG85">
        <f t="shared" si="674"/>
        <v>0</v>
      </c>
      <c r="DH85">
        <f t="shared" si="575"/>
        <v>0</v>
      </c>
      <c r="DI85">
        <f t="shared" si="576"/>
        <v>0</v>
      </c>
      <c r="DJ85">
        <f t="shared" si="690"/>
        <v>0</v>
      </c>
      <c r="DK85">
        <v>0</v>
      </c>
      <c r="DL85" t="s">
        <v>270</v>
      </c>
      <c r="DM85">
        <v>0</v>
      </c>
      <c r="DN85" t="s">
        <v>270</v>
      </c>
      <c r="DO85">
        <v>0</v>
      </c>
    </row>
    <row r="86">
      <c r="A86">
        <f>ROW(Source!A221)</f>
        <v>221</v>
      </c>
      <c r="B86">
        <v>404198080</v>
      </c>
      <c r="C86">
        <v>404199045</v>
      </c>
      <c r="D86">
        <v>342764741</v>
      </c>
      <c r="E86">
        <v>1</v>
      </c>
      <c r="F86">
        <v>1</v>
      </c>
      <c r="G86">
        <v>1</v>
      </c>
      <c r="H86">
        <v>2</v>
      </c>
      <c r="I86" t="s">
        <v>77</v>
      </c>
      <c r="J86" t="s">
        <v>592</v>
      </c>
      <c r="K86" t="s">
        <v>78</v>
      </c>
      <c r="L86">
        <v>1368</v>
      </c>
      <c r="N86">
        <v>1011</v>
      </c>
      <c r="O86" t="s">
        <v>79</v>
      </c>
      <c r="P86" t="s">
        <v>79</v>
      </c>
      <c r="Q86">
        <v>1</v>
      </c>
      <c r="W86">
        <v>0</v>
      </c>
      <c r="X86">
        <v>-361847540</v>
      </c>
      <c r="Y86">
        <f t="shared" si="684"/>
        <v>0.035999999999999997</v>
      </c>
      <c r="AA86">
        <v>0</v>
      </c>
      <c r="AB86">
        <v>1552.1199999999999</v>
      </c>
      <c r="AC86">
        <v>668.23000000000002</v>
      </c>
      <c r="AD86">
        <v>0</v>
      </c>
      <c r="AE86">
        <v>0</v>
      </c>
      <c r="AF86">
        <v>1552.1199999999999</v>
      </c>
      <c r="AG86">
        <v>668.23000000000002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270</v>
      </c>
      <c r="AT86">
        <v>0.029999999999999999</v>
      </c>
      <c r="AU86" t="s">
        <v>297</v>
      </c>
      <c r="AV86">
        <v>1</v>
      </c>
      <c r="AW86">
        <v>2</v>
      </c>
      <c r="AX86">
        <v>404199056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46.563599999999994</v>
      </c>
      <c r="BL86">
        <v>20.046900000000001</v>
      </c>
      <c r="BM86">
        <v>0</v>
      </c>
      <c r="BN86">
        <v>0</v>
      </c>
      <c r="BO86">
        <v>0.029999999999999999</v>
      </c>
      <c r="BP86">
        <v>1</v>
      </c>
      <c r="BQ86">
        <v>0</v>
      </c>
      <c r="BR86">
        <v>55.876319999999993</v>
      </c>
      <c r="BS86">
        <v>24.056279999999997</v>
      </c>
      <c r="BT86">
        <v>0</v>
      </c>
      <c r="BU86">
        <v>0</v>
      </c>
      <c r="BV86">
        <v>0.035999999999999997</v>
      </c>
      <c r="BW86">
        <v>1</v>
      </c>
      <c r="CV86">
        <v>0</v>
      </c>
      <c r="CW86">
        <f>ROUND(Y86*Source!I221*DO86,7)</f>
        <v>0.0057599999999999995</v>
      </c>
      <c r="CX86">
        <f>ROUND(Y86*Source!I221,7)</f>
        <v>0.0057599999999999995</v>
      </c>
      <c r="CY86">
        <f t="shared" ref="CY86:CY87" si="691">AB86</f>
        <v>1552.1199999999999</v>
      </c>
      <c r="CZ86">
        <f t="shared" ref="CZ86:CZ87" si="692">AF86</f>
        <v>1552.1199999999999</v>
      </c>
      <c r="DA86">
        <f t="shared" ref="DA86:DA87" si="693">AJ86</f>
        <v>1</v>
      </c>
      <c r="DB86">
        <f t="shared" si="688"/>
        <v>55.872</v>
      </c>
      <c r="DC86">
        <f t="shared" si="689"/>
        <v>24.059999999999999</v>
      </c>
      <c r="DD86" t="s">
        <v>270</v>
      </c>
      <c r="DE86" t="s">
        <v>270</v>
      </c>
      <c r="DF86">
        <f t="shared" si="683"/>
        <v>0</v>
      </c>
      <c r="DG86">
        <f t="shared" si="674"/>
        <v>8.9399999999999995</v>
      </c>
      <c r="DH86">
        <f t="shared" si="575"/>
        <v>3.8500000000000001</v>
      </c>
      <c r="DI86">
        <f t="shared" si="576"/>
        <v>0</v>
      </c>
      <c r="DJ86">
        <f t="shared" ref="DJ86:DJ87" si="694">DG86+DH86</f>
        <v>12.789999999999999</v>
      </c>
      <c r="DK86">
        <v>1</v>
      </c>
      <c r="DL86" t="s">
        <v>80</v>
      </c>
      <c r="DM86">
        <v>6</v>
      </c>
      <c r="DN86" t="s">
        <v>34</v>
      </c>
      <c r="DO86">
        <v>1</v>
      </c>
    </row>
    <row r="87">
      <c r="A87">
        <f>ROW(Source!A221)</f>
        <v>221</v>
      </c>
      <c r="B87">
        <v>404198080</v>
      </c>
      <c r="C87">
        <v>404199045</v>
      </c>
      <c r="D87">
        <v>342765643</v>
      </c>
      <c r="E87">
        <v>1</v>
      </c>
      <c r="F87">
        <v>1</v>
      </c>
      <c r="G87">
        <v>1</v>
      </c>
      <c r="H87">
        <v>2</v>
      </c>
      <c r="I87" t="s">
        <v>82</v>
      </c>
      <c r="J87" t="s">
        <v>593</v>
      </c>
      <c r="K87" t="s">
        <v>83</v>
      </c>
      <c r="L87">
        <v>1368</v>
      </c>
      <c r="N87">
        <v>1011</v>
      </c>
      <c r="O87" t="s">
        <v>79</v>
      </c>
      <c r="P87" t="s">
        <v>79</v>
      </c>
      <c r="Q87">
        <v>1</v>
      </c>
      <c r="W87">
        <v>0</v>
      </c>
      <c r="X87">
        <v>1503848564</v>
      </c>
      <c r="Y87">
        <f t="shared" si="684"/>
        <v>0.035999999999999997</v>
      </c>
      <c r="AA87">
        <v>0</v>
      </c>
      <c r="AB87">
        <v>583.05999999999995</v>
      </c>
      <c r="AC87">
        <v>497.45999999999998</v>
      </c>
      <c r="AD87">
        <v>0</v>
      </c>
      <c r="AE87">
        <v>0</v>
      </c>
      <c r="AF87">
        <v>477.92000000000002</v>
      </c>
      <c r="AG87">
        <v>497.45999999999998</v>
      </c>
      <c r="AH87">
        <v>0</v>
      </c>
      <c r="AI87">
        <v>1</v>
      </c>
      <c r="AJ87">
        <v>1.22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270</v>
      </c>
      <c r="AT87">
        <v>0.029999999999999999</v>
      </c>
      <c r="AU87" t="s">
        <v>297</v>
      </c>
      <c r="AV87">
        <v>1</v>
      </c>
      <c r="AW87">
        <v>2</v>
      </c>
      <c r="AX87">
        <v>404199057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14.3376</v>
      </c>
      <c r="BL87">
        <v>14.923799999999998</v>
      </c>
      <c r="BM87">
        <v>0</v>
      </c>
      <c r="BN87">
        <v>0</v>
      </c>
      <c r="BO87">
        <v>0.029999999999999999</v>
      </c>
      <c r="BP87">
        <v>1</v>
      </c>
      <c r="BQ87">
        <v>0</v>
      </c>
      <c r="BR87">
        <v>17.205120000000001</v>
      </c>
      <c r="BS87">
        <v>17.908559999999998</v>
      </c>
      <c r="BT87">
        <v>0</v>
      </c>
      <c r="BU87">
        <v>0</v>
      </c>
      <c r="BV87">
        <v>0.035999999999999997</v>
      </c>
      <c r="BW87">
        <v>1</v>
      </c>
      <c r="CV87">
        <v>0</v>
      </c>
      <c r="CW87">
        <f>ROUND(Y87*Source!I221*DO87,7)</f>
        <v>0.0057599999999999995</v>
      </c>
      <c r="CX87">
        <f>ROUND(Y87*Source!I221,7)</f>
        <v>0.0057599999999999995</v>
      </c>
      <c r="CY87">
        <f t="shared" si="691"/>
        <v>583.05999999999995</v>
      </c>
      <c r="CZ87">
        <f t="shared" si="692"/>
        <v>477.92000000000002</v>
      </c>
      <c r="DA87">
        <f t="shared" si="693"/>
        <v>1.22</v>
      </c>
      <c r="DB87">
        <f t="shared" si="688"/>
        <v>17.207999999999998</v>
      </c>
      <c r="DC87">
        <f t="shared" si="689"/>
        <v>17.904</v>
      </c>
      <c r="DD87" t="s">
        <v>270</v>
      </c>
      <c r="DE87" t="s">
        <v>270</v>
      </c>
      <c r="DF87">
        <f t="shared" si="683"/>
        <v>0</v>
      </c>
      <c r="DG87">
        <f>ROUND(ROUND(AF87*AJ87,2)*CX87,2)</f>
        <v>3.3599999999999999</v>
      </c>
      <c r="DH87">
        <f t="shared" si="575"/>
        <v>2.8700000000000001</v>
      </c>
      <c r="DI87">
        <f t="shared" si="576"/>
        <v>0</v>
      </c>
      <c r="DJ87">
        <f t="shared" si="694"/>
        <v>6.2300000000000004</v>
      </c>
      <c r="DK87">
        <v>0</v>
      </c>
      <c r="DL87" t="s">
        <v>84</v>
      </c>
      <c r="DM87">
        <v>4</v>
      </c>
      <c r="DN87" t="s">
        <v>34</v>
      </c>
      <c r="DO87">
        <v>1</v>
      </c>
    </row>
    <row r="88">
      <c r="A88">
        <f>ROW(Source!A221)</f>
        <v>221</v>
      </c>
      <c r="B88">
        <v>404198080</v>
      </c>
      <c r="C88">
        <v>404199045</v>
      </c>
      <c r="D88">
        <v>342715737</v>
      </c>
      <c r="E88">
        <v>1</v>
      </c>
      <c r="F88">
        <v>1</v>
      </c>
      <c r="G88">
        <v>1</v>
      </c>
      <c r="H88">
        <v>3</v>
      </c>
      <c r="I88" t="s">
        <v>135</v>
      </c>
      <c r="J88" t="s">
        <v>607</v>
      </c>
      <c r="K88" t="s">
        <v>136</v>
      </c>
      <c r="L88">
        <v>1383</v>
      </c>
      <c r="N88">
        <v>1013</v>
      </c>
      <c r="O88" t="s">
        <v>137</v>
      </c>
      <c r="P88" t="s">
        <v>137</v>
      </c>
      <c r="Q88">
        <v>1</v>
      </c>
      <c r="W88">
        <v>0</v>
      </c>
      <c r="X88">
        <v>-1986415126</v>
      </c>
      <c r="Y88">
        <f t="shared" ref="Y88:Y92" si="695">AT88</f>
        <v>6.6559999999999997</v>
      </c>
      <c r="AA88">
        <v>6.0999999999999996</v>
      </c>
      <c r="AB88">
        <v>0</v>
      </c>
      <c r="AC88">
        <v>0</v>
      </c>
      <c r="AD88">
        <v>0</v>
      </c>
      <c r="AE88">
        <v>6.0999999999999996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270</v>
      </c>
      <c r="AT88">
        <v>6.6559999999999997</v>
      </c>
      <c r="AU88" t="s">
        <v>270</v>
      </c>
      <c r="AV88">
        <v>0</v>
      </c>
      <c r="AW88">
        <v>2</v>
      </c>
      <c r="AX88">
        <v>404199058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40.601599999999998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40.601599999999998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ROUND(Y88*Source!I221,7)</f>
        <v>1.0649599999999999</v>
      </c>
      <c r="CY88">
        <f t="shared" ref="CY88:CY91" si="696">AA88</f>
        <v>6.0999999999999996</v>
      </c>
      <c r="CZ88">
        <f t="shared" ref="CZ88:CZ91" si="697">AE88</f>
        <v>6.0999999999999996</v>
      </c>
      <c r="DA88">
        <f t="shared" ref="DA88:DA91" si="698">AI88</f>
        <v>1</v>
      </c>
      <c r="DB88">
        <f t="shared" ref="DB88:DB92" si="699">ROUND(ROUND(AT88*CZ88,2),6)</f>
        <v>40.600000000000001</v>
      </c>
      <c r="DC88">
        <f t="shared" ref="DC88:DC92" si="700">ROUND(ROUND(AT88*AG88,2),6)</f>
        <v>0</v>
      </c>
      <c r="DD88" t="s">
        <v>270</v>
      </c>
      <c r="DE88" t="s">
        <v>270</v>
      </c>
      <c r="DF88">
        <f t="shared" si="683"/>
        <v>6.5</v>
      </c>
      <c r="DG88">
        <f t="shared" ref="DG88:DG96" si="701">ROUND(ROUND(AF88,2)*CX88,2)</f>
        <v>0</v>
      </c>
      <c r="DH88">
        <f t="shared" si="575"/>
        <v>0</v>
      </c>
      <c r="DI88">
        <f t="shared" si="576"/>
        <v>0</v>
      </c>
      <c r="DJ88">
        <f t="shared" ref="DJ88:DJ91" si="702">DF88</f>
        <v>6.5</v>
      </c>
      <c r="DK88">
        <v>1</v>
      </c>
      <c r="DL88" t="s">
        <v>270</v>
      </c>
      <c r="DM88">
        <v>0</v>
      </c>
      <c r="DN88" t="s">
        <v>270</v>
      </c>
      <c r="DO88">
        <v>0</v>
      </c>
    </row>
    <row r="89">
      <c r="A89">
        <f>ROW(Source!A221)</f>
        <v>221</v>
      </c>
      <c r="B89">
        <v>404198080</v>
      </c>
      <c r="C89">
        <v>404199045</v>
      </c>
      <c r="D89">
        <v>342717300</v>
      </c>
      <c r="E89">
        <v>1</v>
      </c>
      <c r="F89">
        <v>1</v>
      </c>
      <c r="G89">
        <v>1</v>
      </c>
      <c r="H89">
        <v>3</v>
      </c>
      <c r="I89" t="s">
        <v>608</v>
      </c>
      <c r="J89" t="s">
        <v>609</v>
      </c>
      <c r="K89" t="s">
        <v>610</v>
      </c>
      <c r="L89">
        <v>1425</v>
      </c>
      <c r="N89">
        <v>1013</v>
      </c>
      <c r="O89" t="s">
        <v>120</v>
      </c>
      <c r="P89" t="s">
        <v>120</v>
      </c>
      <c r="Q89">
        <v>1</v>
      </c>
      <c r="W89">
        <v>0</v>
      </c>
      <c r="X89">
        <v>1422948063</v>
      </c>
      <c r="Y89">
        <f t="shared" si="695"/>
        <v>2.04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1.25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270</v>
      </c>
      <c r="AT89">
        <v>2.04</v>
      </c>
      <c r="AU89" t="s">
        <v>270</v>
      </c>
      <c r="AV89">
        <v>0</v>
      </c>
      <c r="AW89">
        <v>2</v>
      </c>
      <c r="AX89">
        <v>404199059</v>
      </c>
      <c r="AY89">
        <v>2</v>
      </c>
      <c r="AZ89">
        <v>16384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ROUND(Y89*Source!I221,7)</f>
        <v>0.32639999999999997</v>
      </c>
      <c r="CY89">
        <f t="shared" si="696"/>
        <v>0</v>
      </c>
      <c r="CZ89">
        <f t="shared" si="697"/>
        <v>0</v>
      </c>
      <c r="DA89">
        <f t="shared" si="698"/>
        <v>1.25</v>
      </c>
      <c r="DB89">
        <f t="shared" si="699"/>
        <v>0</v>
      </c>
      <c r="DC89">
        <f t="shared" si="700"/>
        <v>0</v>
      </c>
      <c r="DD89" t="s">
        <v>270</v>
      </c>
      <c r="DE89" t="s">
        <v>270</v>
      </c>
      <c r="DF89">
        <f t="shared" ref="DF89:DF90" si="703">ROUND(ROUND(AE89*AI89,2)*CX89,2)</f>
        <v>0</v>
      </c>
      <c r="DG89">
        <f t="shared" si="701"/>
        <v>0</v>
      </c>
      <c r="DH89">
        <f t="shared" si="575"/>
        <v>0</v>
      </c>
      <c r="DI89">
        <f t="shared" si="576"/>
        <v>0</v>
      </c>
      <c r="DJ89">
        <f t="shared" si="702"/>
        <v>0</v>
      </c>
      <c r="DK89">
        <v>2</v>
      </c>
      <c r="DL89" t="s">
        <v>270</v>
      </c>
      <c r="DM89">
        <v>0</v>
      </c>
      <c r="DN89" t="s">
        <v>270</v>
      </c>
      <c r="DO89">
        <v>0</v>
      </c>
    </row>
    <row r="90">
      <c r="A90">
        <f>ROW(Source!A221)</f>
        <v>221</v>
      </c>
      <c r="B90">
        <v>404198080</v>
      </c>
      <c r="C90">
        <v>404199045</v>
      </c>
      <c r="D90">
        <v>342717548</v>
      </c>
      <c r="E90">
        <v>1</v>
      </c>
      <c r="F90">
        <v>1</v>
      </c>
      <c r="G90">
        <v>1</v>
      </c>
      <c r="H90">
        <v>3</v>
      </c>
      <c r="I90" t="s">
        <v>611</v>
      </c>
      <c r="J90" t="s">
        <v>612</v>
      </c>
      <c r="K90" t="s">
        <v>613</v>
      </c>
      <c r="L90">
        <v>1425</v>
      </c>
      <c r="N90">
        <v>1013</v>
      </c>
      <c r="O90" t="s">
        <v>120</v>
      </c>
      <c r="P90" t="s">
        <v>120</v>
      </c>
      <c r="Q90">
        <v>1</v>
      </c>
      <c r="W90">
        <v>0</v>
      </c>
      <c r="X90">
        <v>-224879817</v>
      </c>
      <c r="Y90">
        <f t="shared" si="695"/>
        <v>2.04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1.25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270</v>
      </c>
      <c r="AT90">
        <v>2.04</v>
      </c>
      <c r="AU90" t="s">
        <v>270</v>
      </c>
      <c r="AV90">
        <v>0</v>
      </c>
      <c r="AW90">
        <v>2</v>
      </c>
      <c r="AX90">
        <v>404199060</v>
      </c>
      <c r="AY90">
        <v>2</v>
      </c>
      <c r="AZ90">
        <v>16384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ROUND(Y90*Source!I221,7)</f>
        <v>0.32639999999999997</v>
      </c>
      <c r="CY90">
        <f t="shared" si="696"/>
        <v>0</v>
      </c>
      <c r="CZ90">
        <f t="shared" si="697"/>
        <v>0</v>
      </c>
      <c r="DA90">
        <f t="shared" si="698"/>
        <v>1.25</v>
      </c>
      <c r="DB90">
        <f t="shared" si="699"/>
        <v>0</v>
      </c>
      <c r="DC90">
        <f t="shared" si="700"/>
        <v>0</v>
      </c>
      <c r="DD90" t="s">
        <v>270</v>
      </c>
      <c r="DE90" t="s">
        <v>270</v>
      </c>
      <c r="DF90">
        <f t="shared" si="703"/>
        <v>0</v>
      </c>
      <c r="DG90">
        <f t="shared" si="701"/>
        <v>0</v>
      </c>
      <c r="DH90">
        <f t="shared" si="575"/>
        <v>0</v>
      </c>
      <c r="DI90">
        <f t="shared" si="576"/>
        <v>0</v>
      </c>
      <c r="DJ90">
        <f t="shared" si="702"/>
        <v>0</v>
      </c>
      <c r="DK90">
        <v>2</v>
      </c>
      <c r="DL90" t="s">
        <v>270</v>
      </c>
      <c r="DM90">
        <v>0</v>
      </c>
      <c r="DN90" t="s">
        <v>270</v>
      </c>
      <c r="DO90">
        <v>0</v>
      </c>
    </row>
    <row r="91">
      <c r="A91">
        <f>ROW(Source!A221)</f>
        <v>221</v>
      </c>
      <c r="B91">
        <v>404198080</v>
      </c>
      <c r="C91">
        <v>404199045</v>
      </c>
      <c r="D91">
        <v>342646017</v>
      </c>
      <c r="E91">
        <v>113</v>
      </c>
      <c r="F91">
        <v>1</v>
      </c>
      <c r="G91">
        <v>1</v>
      </c>
      <c r="H91">
        <v>3</v>
      </c>
      <c r="I91" t="s">
        <v>313</v>
      </c>
      <c r="J91" t="s">
        <v>270</v>
      </c>
      <c r="K91" t="s">
        <v>314</v>
      </c>
      <c r="L91">
        <v>3277935</v>
      </c>
      <c r="N91">
        <v>1013</v>
      </c>
      <c r="O91" t="s">
        <v>65</v>
      </c>
      <c r="P91" t="s">
        <v>65</v>
      </c>
      <c r="Q91">
        <v>1</v>
      </c>
      <c r="W91">
        <v>0</v>
      </c>
      <c r="X91">
        <v>274903907</v>
      </c>
      <c r="Y91">
        <f t="shared" si="695"/>
        <v>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270</v>
      </c>
      <c r="AT91">
        <v>2</v>
      </c>
      <c r="AU91" t="s">
        <v>270</v>
      </c>
      <c r="AV91">
        <v>0</v>
      </c>
      <c r="AW91">
        <v>2</v>
      </c>
      <c r="AX91">
        <v>404199061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ROUND(Y91*Source!I221,7)</f>
        <v>0.32000000000000001</v>
      </c>
      <c r="CY91">
        <f t="shared" si="696"/>
        <v>0</v>
      </c>
      <c r="CZ91">
        <f t="shared" si="697"/>
        <v>0</v>
      </c>
      <c r="DA91">
        <f t="shared" si="698"/>
        <v>1</v>
      </c>
      <c r="DB91">
        <f t="shared" si="699"/>
        <v>0</v>
      </c>
      <c r="DC91">
        <f t="shared" si="700"/>
        <v>0</v>
      </c>
      <c r="DD91" t="s">
        <v>270</v>
      </c>
      <c r="DE91" t="s">
        <v>270</v>
      </c>
      <c r="DF91">
        <f t="shared" ref="DF91:DF98" si="704">ROUND(ROUND(AE91,2)*CX91,2)</f>
        <v>0</v>
      </c>
      <c r="DG91">
        <f t="shared" si="701"/>
        <v>0</v>
      </c>
      <c r="DH91">
        <f t="shared" si="575"/>
        <v>0</v>
      </c>
      <c r="DI91">
        <f t="shared" si="576"/>
        <v>0</v>
      </c>
      <c r="DJ91">
        <f t="shared" si="702"/>
        <v>0</v>
      </c>
      <c r="DK91">
        <v>0</v>
      </c>
      <c r="DL91" t="s">
        <v>270</v>
      </c>
      <c r="DM91">
        <v>0</v>
      </c>
      <c r="DN91" t="s">
        <v>270</v>
      </c>
      <c r="DO91">
        <v>0</v>
      </c>
    </row>
    <row r="92">
      <c r="A92">
        <f>ROW(Source!A295)</f>
        <v>295</v>
      </c>
      <c r="B92">
        <v>404198080</v>
      </c>
      <c r="C92">
        <v>404199066</v>
      </c>
      <c r="D92">
        <v>342640469</v>
      </c>
      <c r="E92">
        <v>113</v>
      </c>
      <c r="F92">
        <v>1</v>
      </c>
      <c r="G92">
        <v>1</v>
      </c>
      <c r="H92">
        <v>1</v>
      </c>
      <c r="I92" t="s">
        <v>84</v>
      </c>
      <c r="J92" t="s">
        <v>270</v>
      </c>
      <c r="K92" t="s">
        <v>170</v>
      </c>
      <c r="L92">
        <v>1191</v>
      </c>
      <c r="N92">
        <v>1013</v>
      </c>
      <c r="O92" t="s">
        <v>34</v>
      </c>
      <c r="P92" t="s">
        <v>34</v>
      </c>
      <c r="Q92">
        <v>1</v>
      </c>
      <c r="W92">
        <v>0</v>
      </c>
      <c r="X92">
        <v>-1879100705</v>
      </c>
      <c r="Y92">
        <f t="shared" si="695"/>
        <v>1</v>
      </c>
      <c r="AA92">
        <v>0</v>
      </c>
      <c r="AB92">
        <v>0</v>
      </c>
      <c r="AC92">
        <v>0</v>
      </c>
      <c r="AD92">
        <v>497.45999999999998</v>
      </c>
      <c r="AE92">
        <v>0</v>
      </c>
      <c r="AF92">
        <v>0</v>
      </c>
      <c r="AG92">
        <v>0</v>
      </c>
      <c r="AH92">
        <v>497.45999999999998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270</v>
      </c>
      <c r="AT92">
        <v>1</v>
      </c>
      <c r="AU92" t="s">
        <v>270</v>
      </c>
      <c r="AV92">
        <v>2</v>
      </c>
      <c r="AW92">
        <v>2</v>
      </c>
      <c r="AX92">
        <v>404199068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ROUND(Y92*Source!I295,7)</f>
        <v>1.1599999999999999</v>
      </c>
      <c r="CY92">
        <f t="shared" ref="CY92:CY95" si="705">AD92</f>
        <v>497.45999999999998</v>
      </c>
      <c r="CZ92">
        <f t="shared" ref="CZ92:CZ95" si="706">AH92</f>
        <v>497.45999999999998</v>
      </c>
      <c r="DA92">
        <f t="shared" ref="DA92:DA95" si="707">AL92</f>
        <v>1</v>
      </c>
      <c r="DB92">
        <f t="shared" si="699"/>
        <v>497.45999999999998</v>
      </c>
      <c r="DC92">
        <f t="shared" si="700"/>
        <v>0</v>
      </c>
      <c r="DD92" t="s">
        <v>270</v>
      </c>
      <c r="DE92" t="s">
        <v>270</v>
      </c>
      <c r="DF92">
        <f t="shared" si="704"/>
        <v>0</v>
      </c>
      <c r="DG92">
        <f t="shared" si="701"/>
        <v>0</v>
      </c>
      <c r="DH92">
        <f t="shared" si="575"/>
        <v>0</v>
      </c>
      <c r="DI92">
        <f t="shared" si="576"/>
        <v>577.05000000000007</v>
      </c>
      <c r="DJ92">
        <f t="shared" ref="DJ92:DJ95" si="708">DI92</f>
        <v>577.05000000000007</v>
      </c>
      <c r="DK92">
        <v>1</v>
      </c>
      <c r="DL92" t="s">
        <v>270</v>
      </c>
      <c r="DM92">
        <v>0</v>
      </c>
      <c r="DN92" t="s">
        <v>270</v>
      </c>
      <c r="DO92">
        <v>0</v>
      </c>
    </row>
    <row r="93">
      <c r="A93">
        <f>ROW(Source!A379)</f>
        <v>379</v>
      </c>
      <c r="B93">
        <v>404198080</v>
      </c>
      <c r="C93">
        <v>404199070</v>
      </c>
      <c r="D93">
        <v>342640157</v>
      </c>
      <c r="E93">
        <v>113</v>
      </c>
      <c r="F93">
        <v>1</v>
      </c>
      <c r="G93">
        <v>1</v>
      </c>
      <c r="H93">
        <v>1</v>
      </c>
      <c r="I93" t="s">
        <v>59</v>
      </c>
      <c r="J93" t="s">
        <v>270</v>
      </c>
      <c r="K93" t="s">
        <v>60</v>
      </c>
      <c r="L93">
        <v>1191</v>
      </c>
      <c r="N93">
        <v>1013</v>
      </c>
      <c r="O93" t="s">
        <v>34</v>
      </c>
      <c r="P93" t="s">
        <v>34</v>
      </c>
      <c r="Q93">
        <v>1</v>
      </c>
      <c r="W93">
        <v>0</v>
      </c>
      <c r="X93">
        <v>370475345</v>
      </c>
      <c r="Y93">
        <f t="shared" ref="Y93:Y98" si="709">(AT93*ROUND((0.2+1),7))</f>
        <v>184.79999999999998</v>
      </c>
      <c r="AA93">
        <v>0</v>
      </c>
      <c r="AB93">
        <v>0</v>
      </c>
      <c r="AC93">
        <v>0</v>
      </c>
      <c r="AD93">
        <v>404.64999999999998</v>
      </c>
      <c r="AE93">
        <v>0</v>
      </c>
      <c r="AF93">
        <v>0</v>
      </c>
      <c r="AG93">
        <v>0</v>
      </c>
      <c r="AH93">
        <v>404.64999999999998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270</v>
      </c>
      <c r="AT93">
        <v>154</v>
      </c>
      <c r="AU93" t="s">
        <v>297</v>
      </c>
      <c r="AV93">
        <v>1</v>
      </c>
      <c r="AW93">
        <v>2</v>
      </c>
      <c r="AX93">
        <v>404199072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62316.099999999999</v>
      </c>
      <c r="BN93">
        <v>154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74779.319999999992</v>
      </c>
      <c r="BU93">
        <v>184.79999999999998</v>
      </c>
      <c r="BV93">
        <v>0</v>
      </c>
      <c r="BW93">
        <v>1</v>
      </c>
      <c r="CU93">
        <f>ROUND(AT93*Source!I379*AH93*AL93,2)</f>
        <v>76387.080000000002</v>
      </c>
      <c r="CV93">
        <f>ROUND(Y93*Source!I379,7)</f>
        <v>226.52784</v>
      </c>
      <c r="CW93">
        <v>0</v>
      </c>
      <c r="CX93">
        <f>ROUND(Y93*Source!I379,7)</f>
        <v>226.52784</v>
      </c>
      <c r="CY93">
        <f t="shared" si="705"/>
        <v>404.64999999999998</v>
      </c>
      <c r="CZ93">
        <f t="shared" si="706"/>
        <v>404.64999999999998</v>
      </c>
      <c r="DA93">
        <f t="shared" si="707"/>
        <v>1</v>
      </c>
      <c r="DB93">
        <f t="shared" ref="DB93:DB98" si="710">ROUND((ROUND(AT93*CZ93,2)*ROUND((0.2+1),7)),6)</f>
        <v>74779.319999999992</v>
      </c>
      <c r="DC93">
        <f t="shared" ref="DC93:DC98" si="711">ROUND((ROUND(AT93*AG93,2)*ROUND((0.2+1),7)),6)</f>
        <v>0</v>
      </c>
      <c r="DD93" t="s">
        <v>270</v>
      </c>
      <c r="DE93" t="s">
        <v>270</v>
      </c>
      <c r="DF93">
        <f t="shared" si="704"/>
        <v>0</v>
      </c>
      <c r="DG93">
        <f t="shared" si="701"/>
        <v>0</v>
      </c>
      <c r="DH93">
        <f t="shared" si="575"/>
        <v>0</v>
      </c>
      <c r="DI93">
        <f t="shared" si="576"/>
        <v>91664.490000000005</v>
      </c>
      <c r="DJ93">
        <f t="shared" si="708"/>
        <v>91664.490000000005</v>
      </c>
      <c r="DK93">
        <v>1</v>
      </c>
      <c r="DL93" t="s">
        <v>270</v>
      </c>
      <c r="DM93">
        <v>0</v>
      </c>
      <c r="DN93" t="s">
        <v>270</v>
      </c>
      <c r="DO93">
        <v>0</v>
      </c>
    </row>
    <row r="94">
      <c r="A94">
        <f>ROW(Source!A380)</f>
        <v>380</v>
      </c>
      <c r="B94">
        <v>404198080</v>
      </c>
      <c r="C94">
        <v>404199073</v>
      </c>
      <c r="D94">
        <v>342640216</v>
      </c>
      <c r="E94">
        <v>113</v>
      </c>
      <c r="F94">
        <v>1</v>
      </c>
      <c r="G94">
        <v>1</v>
      </c>
      <c r="H94">
        <v>1</v>
      </c>
      <c r="I94" t="s">
        <v>73</v>
      </c>
      <c r="J94" t="s">
        <v>270</v>
      </c>
      <c r="K94" t="s">
        <v>74</v>
      </c>
      <c r="L94">
        <v>1191</v>
      </c>
      <c r="N94">
        <v>1013</v>
      </c>
      <c r="O94" t="s">
        <v>34</v>
      </c>
      <c r="P94" t="s">
        <v>34</v>
      </c>
      <c r="Q94">
        <v>1</v>
      </c>
      <c r="W94">
        <v>0</v>
      </c>
      <c r="X94">
        <v>44848675</v>
      </c>
      <c r="Y94">
        <f t="shared" si="709"/>
        <v>22.199999999999999</v>
      </c>
      <c r="AA94">
        <v>0</v>
      </c>
      <c r="AB94">
        <v>0</v>
      </c>
      <c r="AC94">
        <v>0</v>
      </c>
      <c r="AD94">
        <v>486.31999999999999</v>
      </c>
      <c r="AE94">
        <v>0</v>
      </c>
      <c r="AF94">
        <v>0</v>
      </c>
      <c r="AG94">
        <v>0</v>
      </c>
      <c r="AH94">
        <v>486.31999999999999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270</v>
      </c>
      <c r="AT94">
        <v>18.5</v>
      </c>
      <c r="AU94" t="s">
        <v>297</v>
      </c>
      <c r="AV94">
        <v>1</v>
      </c>
      <c r="AW94">
        <v>2</v>
      </c>
      <c r="AX94">
        <v>404199083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8996.9200000000001</v>
      </c>
      <c r="BN94">
        <v>18.5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10796.304</v>
      </c>
      <c r="BU94">
        <v>22.199999999999999</v>
      </c>
      <c r="BV94">
        <v>0</v>
      </c>
      <c r="BW94">
        <v>1</v>
      </c>
      <c r="CU94">
        <f>ROUND(AT94*Source!I380*AH94*AL94,2)</f>
        <v>8097.2300000000005</v>
      </c>
      <c r="CV94">
        <f>ROUND(Y94*Source!I380,7)</f>
        <v>19.98</v>
      </c>
      <c r="CW94">
        <v>0</v>
      </c>
      <c r="CX94">
        <f>ROUND(Y94*Source!I380,7)</f>
        <v>19.98</v>
      </c>
      <c r="CY94">
        <f t="shared" si="705"/>
        <v>486.31999999999999</v>
      </c>
      <c r="CZ94">
        <f t="shared" si="706"/>
        <v>486.31999999999999</v>
      </c>
      <c r="DA94">
        <f t="shared" si="707"/>
        <v>1</v>
      </c>
      <c r="DB94">
        <f t="shared" si="710"/>
        <v>10796.304</v>
      </c>
      <c r="DC94">
        <f t="shared" si="711"/>
        <v>0</v>
      </c>
      <c r="DD94" t="s">
        <v>270</v>
      </c>
      <c r="DE94" t="s">
        <v>270</v>
      </c>
      <c r="DF94">
        <f t="shared" si="704"/>
        <v>0</v>
      </c>
      <c r="DG94">
        <f t="shared" si="701"/>
        <v>0</v>
      </c>
      <c r="DH94">
        <f t="shared" si="575"/>
        <v>0</v>
      </c>
      <c r="DI94">
        <f t="shared" si="576"/>
        <v>9716.6700000000001</v>
      </c>
      <c r="DJ94">
        <f t="shared" si="708"/>
        <v>9716.6700000000001</v>
      </c>
      <c r="DK94">
        <v>1</v>
      </c>
      <c r="DL94" t="s">
        <v>270</v>
      </c>
      <c r="DM94">
        <v>0</v>
      </c>
      <c r="DN94" t="s">
        <v>270</v>
      </c>
      <c r="DO94">
        <v>0</v>
      </c>
    </row>
    <row r="95">
      <c r="A95">
        <f>ROW(Source!A380)</f>
        <v>380</v>
      </c>
      <c r="B95">
        <v>404198080</v>
      </c>
      <c r="C95">
        <v>404199073</v>
      </c>
      <c r="D95">
        <v>342640393</v>
      </c>
      <c r="E95">
        <v>113</v>
      </c>
      <c r="F95">
        <v>1</v>
      </c>
      <c r="G95">
        <v>1</v>
      </c>
      <c r="H95">
        <v>1</v>
      </c>
      <c r="I95" t="s">
        <v>590</v>
      </c>
      <c r="J95" t="s">
        <v>270</v>
      </c>
      <c r="K95" t="s">
        <v>591</v>
      </c>
      <c r="L95">
        <v>1191</v>
      </c>
      <c r="N95">
        <v>1013</v>
      </c>
      <c r="O95" t="s">
        <v>34</v>
      </c>
      <c r="P95" t="s">
        <v>34</v>
      </c>
      <c r="Q95">
        <v>1</v>
      </c>
      <c r="W95">
        <v>0</v>
      </c>
      <c r="X95">
        <v>-1417349443</v>
      </c>
      <c r="Y95">
        <f t="shared" si="709"/>
        <v>0.55200000000000005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270</v>
      </c>
      <c r="AT95">
        <v>0.46000000000000002</v>
      </c>
      <c r="AU95" t="s">
        <v>297</v>
      </c>
      <c r="AV95">
        <v>2</v>
      </c>
      <c r="AW95">
        <v>2</v>
      </c>
      <c r="AX95">
        <v>404199084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ROUND(Y95*Source!I380,7)</f>
        <v>0.49679999999999996</v>
      </c>
      <c r="CY95">
        <f t="shared" si="705"/>
        <v>0</v>
      </c>
      <c r="CZ95">
        <f t="shared" si="706"/>
        <v>0</v>
      </c>
      <c r="DA95">
        <f t="shared" si="707"/>
        <v>1</v>
      </c>
      <c r="DB95">
        <f t="shared" si="710"/>
        <v>0</v>
      </c>
      <c r="DC95">
        <f t="shared" si="711"/>
        <v>0</v>
      </c>
      <c r="DD95" t="s">
        <v>270</v>
      </c>
      <c r="DE95" t="s">
        <v>270</v>
      </c>
      <c r="DF95">
        <f t="shared" si="704"/>
        <v>0</v>
      </c>
      <c r="DG95">
        <f t="shared" si="701"/>
        <v>0</v>
      </c>
      <c r="DH95">
        <f t="shared" si="575"/>
        <v>0</v>
      </c>
      <c r="DI95">
        <f t="shared" si="576"/>
        <v>0</v>
      </c>
      <c r="DJ95">
        <f t="shared" si="708"/>
        <v>0</v>
      </c>
      <c r="DK95">
        <v>0</v>
      </c>
      <c r="DL95" t="s">
        <v>270</v>
      </c>
      <c r="DM95">
        <v>0</v>
      </c>
      <c r="DN95" t="s">
        <v>270</v>
      </c>
      <c r="DO95">
        <v>0</v>
      </c>
    </row>
    <row r="96">
      <c r="A96">
        <f>ROW(Source!A380)</f>
        <v>380</v>
      </c>
      <c r="B96">
        <v>404198080</v>
      </c>
      <c r="C96">
        <v>404199073</v>
      </c>
      <c r="D96">
        <v>342764741</v>
      </c>
      <c r="E96">
        <v>1</v>
      </c>
      <c r="F96">
        <v>1</v>
      </c>
      <c r="G96">
        <v>1</v>
      </c>
      <c r="H96">
        <v>2</v>
      </c>
      <c r="I96" t="s">
        <v>77</v>
      </c>
      <c r="J96" t="s">
        <v>592</v>
      </c>
      <c r="K96" t="s">
        <v>78</v>
      </c>
      <c r="L96">
        <v>1368</v>
      </c>
      <c r="N96">
        <v>1011</v>
      </c>
      <c r="O96" t="s">
        <v>79</v>
      </c>
      <c r="P96" t="s">
        <v>79</v>
      </c>
      <c r="Q96">
        <v>1</v>
      </c>
      <c r="W96">
        <v>0</v>
      </c>
      <c r="X96">
        <v>-361847540</v>
      </c>
      <c r="Y96">
        <f t="shared" si="709"/>
        <v>0.27600000000000002</v>
      </c>
      <c r="AA96">
        <v>0</v>
      </c>
      <c r="AB96">
        <v>1552.1199999999999</v>
      </c>
      <c r="AC96">
        <v>668.23000000000002</v>
      </c>
      <c r="AD96">
        <v>0</v>
      </c>
      <c r="AE96">
        <v>0</v>
      </c>
      <c r="AF96">
        <v>1552.1199999999999</v>
      </c>
      <c r="AG96">
        <v>668.23000000000002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270</v>
      </c>
      <c r="AT96">
        <v>0.23000000000000001</v>
      </c>
      <c r="AU96" t="s">
        <v>297</v>
      </c>
      <c r="AV96">
        <v>1</v>
      </c>
      <c r="AW96">
        <v>2</v>
      </c>
      <c r="AX96">
        <v>404199085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356.98759999999999</v>
      </c>
      <c r="BL96">
        <v>153.69290000000001</v>
      </c>
      <c r="BM96">
        <v>0</v>
      </c>
      <c r="BN96">
        <v>0</v>
      </c>
      <c r="BO96">
        <v>0.23000000000000001</v>
      </c>
      <c r="BP96">
        <v>1</v>
      </c>
      <c r="BQ96">
        <v>0</v>
      </c>
      <c r="BR96">
        <v>428.38512000000003</v>
      </c>
      <c r="BS96">
        <v>184.43148000000002</v>
      </c>
      <c r="BT96">
        <v>0</v>
      </c>
      <c r="BU96">
        <v>0</v>
      </c>
      <c r="BV96">
        <v>0.27600000000000002</v>
      </c>
      <c r="BW96">
        <v>1</v>
      </c>
      <c r="CV96">
        <v>0</v>
      </c>
      <c r="CW96">
        <f>ROUND(Y96*Source!I380*DO96,7)</f>
        <v>0.24839999999999998</v>
      </c>
      <c r="CX96">
        <f>ROUND(Y96*Source!I380,7)</f>
        <v>0.24839999999999998</v>
      </c>
      <c r="CY96">
        <f t="shared" ref="CY96:CY98" si="712">AB96</f>
        <v>1552.1199999999999</v>
      </c>
      <c r="CZ96">
        <f t="shared" ref="CZ96:CZ98" si="713">AF96</f>
        <v>1552.1199999999999</v>
      </c>
      <c r="DA96">
        <f t="shared" ref="DA96:DA98" si="714">AJ96</f>
        <v>1</v>
      </c>
      <c r="DB96">
        <f t="shared" si="710"/>
        <v>428.38799999999998</v>
      </c>
      <c r="DC96">
        <f t="shared" si="711"/>
        <v>184.428</v>
      </c>
      <c r="DD96" t="s">
        <v>270</v>
      </c>
      <c r="DE96" t="s">
        <v>270</v>
      </c>
      <c r="DF96">
        <f t="shared" si="704"/>
        <v>0</v>
      </c>
      <c r="DG96">
        <f t="shared" si="701"/>
        <v>385.55000000000001</v>
      </c>
      <c r="DH96">
        <f t="shared" si="575"/>
        <v>165.99000000000001</v>
      </c>
      <c r="DI96">
        <f t="shared" si="576"/>
        <v>0</v>
      </c>
      <c r="DJ96">
        <f t="shared" ref="DJ96:DJ98" si="715">DG96+DH96</f>
        <v>551.53999999999996</v>
      </c>
      <c r="DK96">
        <v>1</v>
      </c>
      <c r="DL96" t="s">
        <v>80</v>
      </c>
      <c r="DM96">
        <v>6</v>
      </c>
      <c r="DN96" t="s">
        <v>34</v>
      </c>
      <c r="DO96">
        <v>1</v>
      </c>
    </row>
    <row r="97">
      <c r="A97">
        <f>ROW(Source!A380)</f>
        <v>380</v>
      </c>
      <c r="B97">
        <v>404198080</v>
      </c>
      <c r="C97">
        <v>404199073</v>
      </c>
      <c r="D97">
        <v>342765643</v>
      </c>
      <c r="E97">
        <v>1</v>
      </c>
      <c r="F97">
        <v>1</v>
      </c>
      <c r="G97">
        <v>1</v>
      </c>
      <c r="H97">
        <v>2</v>
      </c>
      <c r="I97" t="s">
        <v>82</v>
      </c>
      <c r="J97" t="s">
        <v>593</v>
      </c>
      <c r="K97" t="s">
        <v>83</v>
      </c>
      <c r="L97">
        <v>1368</v>
      </c>
      <c r="N97">
        <v>1011</v>
      </c>
      <c r="O97" t="s">
        <v>79</v>
      </c>
      <c r="P97" t="s">
        <v>79</v>
      </c>
      <c r="Q97">
        <v>1</v>
      </c>
      <c r="W97">
        <v>0</v>
      </c>
      <c r="X97">
        <v>1503848564</v>
      </c>
      <c r="Y97">
        <f t="shared" si="709"/>
        <v>0.27600000000000002</v>
      </c>
      <c r="AA97">
        <v>0</v>
      </c>
      <c r="AB97">
        <v>583.05999999999995</v>
      </c>
      <c r="AC97">
        <v>497.45999999999998</v>
      </c>
      <c r="AD97">
        <v>0</v>
      </c>
      <c r="AE97">
        <v>0</v>
      </c>
      <c r="AF97">
        <v>477.92000000000002</v>
      </c>
      <c r="AG97">
        <v>497.45999999999998</v>
      </c>
      <c r="AH97">
        <v>0</v>
      </c>
      <c r="AI97">
        <v>1</v>
      </c>
      <c r="AJ97">
        <v>1.22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270</v>
      </c>
      <c r="AT97">
        <v>0.23000000000000001</v>
      </c>
      <c r="AU97" t="s">
        <v>297</v>
      </c>
      <c r="AV97">
        <v>1</v>
      </c>
      <c r="AW97">
        <v>2</v>
      </c>
      <c r="AX97">
        <v>404199086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109.92160000000001</v>
      </c>
      <c r="BL97">
        <v>114.4158</v>
      </c>
      <c r="BM97">
        <v>0</v>
      </c>
      <c r="BN97">
        <v>0</v>
      </c>
      <c r="BO97">
        <v>0.23000000000000001</v>
      </c>
      <c r="BP97">
        <v>1</v>
      </c>
      <c r="BQ97">
        <v>0</v>
      </c>
      <c r="BR97">
        <v>131.90592000000001</v>
      </c>
      <c r="BS97">
        <v>137.29895999999999</v>
      </c>
      <c r="BT97">
        <v>0</v>
      </c>
      <c r="BU97">
        <v>0</v>
      </c>
      <c r="BV97">
        <v>0.27600000000000002</v>
      </c>
      <c r="BW97">
        <v>1</v>
      </c>
      <c r="CV97">
        <v>0</v>
      </c>
      <c r="CW97">
        <f>ROUND(Y97*Source!I380*DO97,7)</f>
        <v>0.24839999999999998</v>
      </c>
      <c r="CX97">
        <f>ROUND(Y97*Source!I380,7)</f>
        <v>0.24839999999999998</v>
      </c>
      <c r="CY97">
        <f t="shared" si="712"/>
        <v>583.05999999999995</v>
      </c>
      <c r="CZ97">
        <f t="shared" si="713"/>
        <v>477.92000000000002</v>
      </c>
      <c r="DA97">
        <f t="shared" si="714"/>
        <v>1.22</v>
      </c>
      <c r="DB97">
        <f t="shared" si="710"/>
        <v>131.904</v>
      </c>
      <c r="DC97">
        <f t="shared" si="711"/>
        <v>137.304</v>
      </c>
      <c r="DD97" t="s">
        <v>270</v>
      </c>
      <c r="DE97" t="s">
        <v>270</v>
      </c>
      <c r="DF97">
        <f t="shared" si="704"/>
        <v>0</v>
      </c>
      <c r="DG97">
        <f>ROUND(ROUND(AF97*AJ97,2)*CX97,2)</f>
        <v>144.83000000000001</v>
      </c>
      <c r="DH97">
        <f t="shared" ref="DH97:DH128" si="716">ROUND(ROUND(AG97,2)*CX97,2)</f>
        <v>123.57000000000001</v>
      </c>
      <c r="DI97">
        <f t="shared" ref="DI97:DI128" si="717">ROUND(ROUND(AH97,2)*CX97,2)</f>
        <v>0</v>
      </c>
      <c r="DJ97">
        <f t="shared" si="715"/>
        <v>268.40000000000003</v>
      </c>
      <c r="DK97">
        <v>0</v>
      </c>
      <c r="DL97" t="s">
        <v>84</v>
      </c>
      <c r="DM97">
        <v>4</v>
      </c>
      <c r="DN97" t="s">
        <v>34</v>
      </c>
      <c r="DO97">
        <v>1</v>
      </c>
    </row>
    <row r="98">
      <c r="A98">
        <f>ROW(Source!A380)</f>
        <v>380</v>
      </c>
      <c r="B98">
        <v>404198080</v>
      </c>
      <c r="C98">
        <v>404199073</v>
      </c>
      <c r="D98">
        <v>342765836</v>
      </c>
      <c r="E98">
        <v>1</v>
      </c>
      <c r="F98">
        <v>1</v>
      </c>
      <c r="G98">
        <v>1</v>
      </c>
      <c r="H98">
        <v>2</v>
      </c>
      <c r="I98" t="s">
        <v>86</v>
      </c>
      <c r="J98" t="s">
        <v>594</v>
      </c>
      <c r="K98" t="s">
        <v>87</v>
      </c>
      <c r="L98">
        <v>1368</v>
      </c>
      <c r="N98">
        <v>1011</v>
      </c>
      <c r="O98" t="s">
        <v>79</v>
      </c>
      <c r="P98" t="s">
        <v>79</v>
      </c>
      <c r="Q98">
        <v>1</v>
      </c>
      <c r="W98">
        <v>0</v>
      </c>
      <c r="X98">
        <v>-572184414</v>
      </c>
      <c r="Y98">
        <f t="shared" si="709"/>
        <v>3.48</v>
      </c>
      <c r="AA98">
        <v>0</v>
      </c>
      <c r="AB98">
        <v>29.079999999999998</v>
      </c>
      <c r="AC98">
        <v>0</v>
      </c>
      <c r="AD98">
        <v>0</v>
      </c>
      <c r="AE98">
        <v>0</v>
      </c>
      <c r="AF98">
        <v>29.079999999999998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270</v>
      </c>
      <c r="AT98">
        <v>2.8999999999999999</v>
      </c>
      <c r="AU98" t="s">
        <v>297</v>
      </c>
      <c r="AV98">
        <v>1</v>
      </c>
      <c r="AW98">
        <v>2</v>
      </c>
      <c r="AX98">
        <v>404199087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84.331999999999994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101.19839999999999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ROUND(Y98*Source!I380*DO98,7)</f>
        <v>0</v>
      </c>
      <c r="CX98">
        <f>ROUND(Y98*Source!I380,7)</f>
        <v>3.1319999999999997</v>
      </c>
      <c r="CY98">
        <f t="shared" si="712"/>
        <v>29.079999999999998</v>
      </c>
      <c r="CZ98">
        <f t="shared" si="713"/>
        <v>29.079999999999998</v>
      </c>
      <c r="DA98">
        <f t="shared" si="714"/>
        <v>1</v>
      </c>
      <c r="DB98">
        <f t="shared" si="710"/>
        <v>101.196</v>
      </c>
      <c r="DC98">
        <f t="shared" si="711"/>
        <v>0</v>
      </c>
      <c r="DD98" t="s">
        <v>270</v>
      </c>
      <c r="DE98" t="s">
        <v>270</v>
      </c>
      <c r="DF98">
        <f t="shared" si="704"/>
        <v>0</v>
      </c>
      <c r="DG98">
        <f t="shared" ref="DG98:DG105" si="718">ROUND(ROUND(AF98,2)*CX98,2)</f>
        <v>91.079999999999998</v>
      </c>
      <c r="DH98">
        <f t="shared" si="716"/>
        <v>0</v>
      </c>
      <c r="DI98">
        <f t="shared" si="717"/>
        <v>0</v>
      </c>
      <c r="DJ98">
        <f t="shared" si="715"/>
        <v>91.079999999999998</v>
      </c>
      <c r="DK98">
        <v>1</v>
      </c>
      <c r="DL98" t="s">
        <v>270</v>
      </c>
      <c r="DM98">
        <v>0</v>
      </c>
      <c r="DN98" t="s">
        <v>270</v>
      </c>
      <c r="DO98">
        <v>0</v>
      </c>
    </row>
    <row r="99">
      <c r="A99">
        <f>ROW(Source!A380)</f>
        <v>380</v>
      </c>
      <c r="B99">
        <v>404198080</v>
      </c>
      <c r="C99">
        <v>404199073</v>
      </c>
      <c r="D99">
        <v>342716455</v>
      </c>
      <c r="E99">
        <v>1</v>
      </c>
      <c r="F99">
        <v>1</v>
      </c>
      <c r="G99">
        <v>1</v>
      </c>
      <c r="H99">
        <v>3</v>
      </c>
      <c r="I99" t="s">
        <v>89</v>
      </c>
      <c r="J99" t="s">
        <v>595</v>
      </c>
      <c r="K99" t="s">
        <v>90</v>
      </c>
      <c r="L99">
        <v>1346</v>
      </c>
      <c r="N99">
        <v>1009</v>
      </c>
      <c r="O99" t="s">
        <v>91</v>
      </c>
      <c r="P99" t="s">
        <v>91</v>
      </c>
      <c r="Q99">
        <v>1</v>
      </c>
      <c r="W99">
        <v>0</v>
      </c>
      <c r="X99">
        <v>-2091133761</v>
      </c>
      <c r="Y99">
        <f>AT99</f>
        <v>1.3</v>
      </c>
      <c r="AA99">
        <v>146.28999999999999</v>
      </c>
      <c r="AB99">
        <v>0</v>
      </c>
      <c r="AC99">
        <v>0</v>
      </c>
      <c r="AD99">
        <v>0</v>
      </c>
      <c r="AE99">
        <v>155.63</v>
      </c>
      <c r="AF99">
        <v>0</v>
      </c>
      <c r="AG99">
        <v>0</v>
      </c>
      <c r="AH99">
        <v>0</v>
      </c>
      <c r="AI99">
        <v>0.93999999999999995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270</v>
      </c>
      <c r="AT99">
        <v>1.3</v>
      </c>
      <c r="AU99" t="s">
        <v>270</v>
      </c>
      <c r="AV99">
        <v>0</v>
      </c>
      <c r="AW99">
        <v>2</v>
      </c>
      <c r="AX99">
        <v>404199088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202.31899999999999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202.31899999999999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v>0</v>
      </c>
      <c r="CX99">
        <f>ROUND(Y99*Source!I380,7)</f>
        <v>1.1699999999999999</v>
      </c>
      <c r="CY99">
        <f>AA99</f>
        <v>146.28999999999999</v>
      </c>
      <c r="CZ99">
        <f>AE99</f>
        <v>155.63</v>
      </c>
      <c r="DA99">
        <f>AI99</f>
        <v>0.93999999999999995</v>
      </c>
      <c r="DB99">
        <f>ROUND(ROUND(AT99*CZ99,2),6)</f>
        <v>202.31999999999999</v>
      </c>
      <c r="DC99">
        <f>ROUND(ROUND(AT99*AG99,2),6)</f>
        <v>0</v>
      </c>
      <c r="DD99" t="s">
        <v>270</v>
      </c>
      <c r="DE99" t="s">
        <v>270</v>
      </c>
      <c r="DF99">
        <f>ROUND(ROUND(AE99*AI99,2)*CX99,2)</f>
        <v>171.16</v>
      </c>
      <c r="DG99">
        <f t="shared" si="718"/>
        <v>0</v>
      </c>
      <c r="DH99">
        <f t="shared" si="716"/>
        <v>0</v>
      </c>
      <c r="DI99">
        <f t="shared" si="717"/>
        <v>0</v>
      </c>
      <c r="DJ99">
        <f>DF99</f>
        <v>171.16</v>
      </c>
      <c r="DK99">
        <v>0</v>
      </c>
      <c r="DL99" t="s">
        <v>270</v>
      </c>
      <c r="DM99">
        <v>0</v>
      </c>
      <c r="DN99" t="s">
        <v>270</v>
      </c>
      <c r="DO99">
        <v>0</v>
      </c>
    </row>
    <row r="100">
      <c r="A100">
        <f>ROW(Source!A380)</f>
        <v>380</v>
      </c>
      <c r="B100">
        <v>404198080</v>
      </c>
      <c r="C100">
        <v>404199073</v>
      </c>
      <c r="D100">
        <v>342724130</v>
      </c>
      <c r="E100">
        <v>1</v>
      </c>
      <c r="F100">
        <v>1</v>
      </c>
      <c r="G100">
        <v>1</v>
      </c>
      <c r="H100">
        <v>3</v>
      </c>
      <c r="I100" t="s">
        <v>596</v>
      </c>
      <c r="J100" t="s">
        <v>597</v>
      </c>
      <c r="K100" t="s">
        <v>598</v>
      </c>
      <c r="L100">
        <v>1348</v>
      </c>
      <c r="N100">
        <v>1009</v>
      </c>
      <c r="O100" t="s">
        <v>126</v>
      </c>
      <c r="P100" t="s">
        <v>126</v>
      </c>
      <c r="Q100">
        <v>1000</v>
      </c>
      <c r="W100">
        <v>0</v>
      </c>
      <c r="X100">
        <v>-910482073</v>
      </c>
      <c r="Y100">
        <f t="shared" ref="Y100:Y102" si="719">AT100</f>
        <v>0.0040000000000000001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270</v>
      </c>
      <c r="AT100">
        <v>0.0040000000000000001</v>
      </c>
      <c r="AU100" t="s">
        <v>270</v>
      </c>
      <c r="AV100">
        <v>0</v>
      </c>
      <c r="AW100">
        <v>2</v>
      </c>
      <c r="AX100">
        <v>404199089</v>
      </c>
      <c r="AY100">
        <v>2</v>
      </c>
      <c r="AZ100">
        <v>16384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ROUND(Y100*Source!I380,7)</f>
        <v>0.0035999999999999999</v>
      </c>
      <c r="CY100">
        <f t="shared" ref="CY100:CY102" si="720">AA100</f>
        <v>0</v>
      </c>
      <c r="CZ100">
        <f t="shared" ref="CZ100:CZ102" si="721">AE100</f>
        <v>0</v>
      </c>
      <c r="DA100">
        <f t="shared" ref="DA100:DA102" si="722">AI100</f>
        <v>1</v>
      </c>
      <c r="DB100">
        <f t="shared" ref="DB100:DB102" si="723">ROUND(ROUND(AT100*CZ100,2),6)</f>
        <v>0</v>
      </c>
      <c r="DC100">
        <f t="shared" ref="DC100:DC102" si="724">ROUND(ROUND(AT100*AG100,2),6)</f>
        <v>0</v>
      </c>
      <c r="DD100" t="s">
        <v>270</v>
      </c>
      <c r="DE100" t="s">
        <v>270</v>
      </c>
      <c r="DF100">
        <f>ROUND(ROUND(AE100,2)*CX100,2)</f>
        <v>0</v>
      </c>
      <c r="DG100">
        <f t="shared" si="718"/>
        <v>0</v>
      </c>
      <c r="DH100">
        <f t="shared" si="716"/>
        <v>0</v>
      </c>
      <c r="DI100">
        <f t="shared" si="717"/>
        <v>0</v>
      </c>
      <c r="DJ100">
        <f t="shared" ref="DJ100:DJ102" si="725">DF100</f>
        <v>0</v>
      </c>
      <c r="DK100">
        <v>2</v>
      </c>
      <c r="DL100" t="s">
        <v>270</v>
      </c>
      <c r="DM100">
        <v>0</v>
      </c>
      <c r="DN100" t="s">
        <v>270</v>
      </c>
      <c r="DO100">
        <v>0</v>
      </c>
    </row>
    <row r="101">
      <c r="A101">
        <f>ROW(Source!A380)</f>
        <v>380</v>
      </c>
      <c r="B101">
        <v>404198080</v>
      </c>
      <c r="C101">
        <v>404199073</v>
      </c>
      <c r="D101">
        <v>342735693</v>
      </c>
      <c r="E101">
        <v>1</v>
      </c>
      <c r="F101">
        <v>1</v>
      </c>
      <c r="G101">
        <v>1</v>
      </c>
      <c r="H101">
        <v>3</v>
      </c>
      <c r="I101" t="s">
        <v>92</v>
      </c>
      <c r="J101" t="s">
        <v>599</v>
      </c>
      <c r="K101" t="s">
        <v>93</v>
      </c>
      <c r="L101">
        <v>1346</v>
      </c>
      <c r="N101">
        <v>1009</v>
      </c>
      <c r="O101" t="s">
        <v>91</v>
      </c>
      <c r="P101" t="s">
        <v>91</v>
      </c>
      <c r="Q101">
        <v>1</v>
      </c>
      <c r="W101">
        <v>0</v>
      </c>
      <c r="X101">
        <v>-279681600</v>
      </c>
      <c r="Y101">
        <f t="shared" si="719"/>
        <v>2.2999999999999998</v>
      </c>
      <c r="AA101">
        <v>1121.22</v>
      </c>
      <c r="AB101">
        <v>0</v>
      </c>
      <c r="AC101">
        <v>0</v>
      </c>
      <c r="AD101">
        <v>0</v>
      </c>
      <c r="AE101">
        <v>911.55999999999995</v>
      </c>
      <c r="AF101">
        <v>0</v>
      </c>
      <c r="AG101">
        <v>0</v>
      </c>
      <c r="AH101">
        <v>0</v>
      </c>
      <c r="AI101">
        <v>1.23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270</v>
      </c>
      <c r="AT101">
        <v>2.2999999999999998</v>
      </c>
      <c r="AU101" t="s">
        <v>270</v>
      </c>
      <c r="AV101">
        <v>0</v>
      </c>
      <c r="AW101">
        <v>2</v>
      </c>
      <c r="AX101">
        <v>404199090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2096.5879999999997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2096.5879999999997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ROUND(Y101*Source!I380,7)</f>
        <v>2.0699999999999998</v>
      </c>
      <c r="CY101">
        <f t="shared" si="720"/>
        <v>1121.22</v>
      </c>
      <c r="CZ101">
        <f t="shared" si="721"/>
        <v>911.55999999999995</v>
      </c>
      <c r="DA101">
        <f t="shared" si="722"/>
        <v>1.23</v>
      </c>
      <c r="DB101">
        <f t="shared" si="723"/>
        <v>2096.5899999999997</v>
      </c>
      <c r="DC101">
        <f t="shared" si="724"/>
        <v>0</v>
      </c>
      <c r="DD101" t="s">
        <v>270</v>
      </c>
      <c r="DE101" t="s">
        <v>270</v>
      </c>
      <c r="DF101">
        <f>ROUND(ROUND(AE101*AI101,2)*CX101,2)</f>
        <v>2320.9299999999998</v>
      </c>
      <c r="DG101">
        <f t="shared" si="718"/>
        <v>0</v>
      </c>
      <c r="DH101">
        <f t="shared" si="716"/>
        <v>0</v>
      </c>
      <c r="DI101">
        <f t="shared" si="717"/>
        <v>0</v>
      </c>
      <c r="DJ101">
        <f t="shared" si="725"/>
        <v>2320.9299999999998</v>
      </c>
      <c r="DK101">
        <v>0</v>
      </c>
      <c r="DL101" t="s">
        <v>270</v>
      </c>
      <c r="DM101">
        <v>0</v>
      </c>
      <c r="DN101" t="s">
        <v>270</v>
      </c>
      <c r="DO101">
        <v>0</v>
      </c>
    </row>
    <row r="102">
      <c r="A102">
        <f>ROW(Source!A380)</f>
        <v>380</v>
      </c>
      <c r="B102">
        <v>404198080</v>
      </c>
      <c r="C102">
        <v>404199073</v>
      </c>
      <c r="D102">
        <v>342646017</v>
      </c>
      <c r="E102">
        <v>113</v>
      </c>
      <c r="F102">
        <v>1</v>
      </c>
      <c r="G102">
        <v>1</v>
      </c>
      <c r="H102">
        <v>3</v>
      </c>
      <c r="I102" t="s">
        <v>313</v>
      </c>
      <c r="J102" t="s">
        <v>270</v>
      </c>
      <c r="K102" t="s">
        <v>314</v>
      </c>
      <c r="L102">
        <v>3277935</v>
      </c>
      <c r="N102">
        <v>1013</v>
      </c>
      <c r="O102" t="s">
        <v>65</v>
      </c>
      <c r="P102" t="s">
        <v>65</v>
      </c>
      <c r="Q102">
        <v>1</v>
      </c>
      <c r="W102">
        <v>0</v>
      </c>
      <c r="X102">
        <v>274903907</v>
      </c>
      <c r="Y102">
        <f t="shared" si="719"/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270</v>
      </c>
      <c r="AT102">
        <v>2</v>
      </c>
      <c r="AU102" t="s">
        <v>270</v>
      </c>
      <c r="AV102">
        <v>0</v>
      </c>
      <c r="AW102">
        <v>2</v>
      </c>
      <c r="AX102">
        <v>404199091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ROUND(Y102*Source!I380,7)</f>
        <v>1.7999999999999998</v>
      </c>
      <c r="CY102">
        <f t="shared" si="720"/>
        <v>0</v>
      </c>
      <c r="CZ102">
        <f t="shared" si="721"/>
        <v>0</v>
      </c>
      <c r="DA102">
        <f t="shared" si="722"/>
        <v>1</v>
      </c>
      <c r="DB102">
        <f t="shared" si="723"/>
        <v>0</v>
      </c>
      <c r="DC102">
        <f t="shared" si="724"/>
        <v>0</v>
      </c>
      <c r="DD102" t="s">
        <v>270</v>
      </c>
      <c r="DE102" t="s">
        <v>270</v>
      </c>
      <c r="DF102">
        <f t="shared" ref="DF102:DF107" si="726">ROUND(ROUND(AE102,2)*CX102,2)</f>
        <v>0</v>
      </c>
      <c r="DG102">
        <f t="shared" si="718"/>
        <v>0</v>
      </c>
      <c r="DH102">
        <f t="shared" si="716"/>
        <v>0</v>
      </c>
      <c r="DI102">
        <f t="shared" si="717"/>
        <v>0</v>
      </c>
      <c r="DJ102">
        <f t="shared" si="725"/>
        <v>0</v>
      </c>
      <c r="DK102">
        <v>0</v>
      </c>
      <c r="DL102" t="s">
        <v>270</v>
      </c>
      <c r="DM102">
        <v>0</v>
      </c>
      <c r="DN102" t="s">
        <v>270</v>
      </c>
      <c r="DO102">
        <v>0</v>
      </c>
    </row>
    <row r="103">
      <c r="A103">
        <f>ROW(Source!A383)</f>
        <v>383</v>
      </c>
      <c r="B103">
        <v>404198080</v>
      </c>
      <c r="C103">
        <v>404199094</v>
      </c>
      <c r="D103">
        <v>342640216</v>
      </c>
      <c r="E103">
        <v>113</v>
      </c>
      <c r="F103">
        <v>1</v>
      </c>
      <c r="G103">
        <v>1</v>
      </c>
      <c r="H103">
        <v>1</v>
      </c>
      <c r="I103" t="s">
        <v>73</v>
      </c>
      <c r="J103" t="s">
        <v>270</v>
      </c>
      <c r="K103" t="s">
        <v>74</v>
      </c>
      <c r="L103">
        <v>1191</v>
      </c>
      <c r="N103">
        <v>1013</v>
      </c>
      <c r="O103" t="s">
        <v>34</v>
      </c>
      <c r="P103" t="s">
        <v>34</v>
      </c>
      <c r="Q103">
        <v>1</v>
      </c>
      <c r="W103">
        <v>0</v>
      </c>
      <c r="X103">
        <v>44848675</v>
      </c>
      <c r="Y103">
        <f t="shared" ref="Y103:Y107" si="727">(AT103*ROUND((0.2+1),7))</f>
        <v>17.280000000000001</v>
      </c>
      <c r="AA103">
        <v>0</v>
      </c>
      <c r="AB103">
        <v>0</v>
      </c>
      <c r="AC103">
        <v>0</v>
      </c>
      <c r="AD103">
        <v>486.31999999999999</v>
      </c>
      <c r="AE103">
        <v>0</v>
      </c>
      <c r="AF103">
        <v>0</v>
      </c>
      <c r="AG103">
        <v>0</v>
      </c>
      <c r="AH103">
        <v>486.31999999999999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270</v>
      </c>
      <c r="AT103">
        <v>14.4</v>
      </c>
      <c r="AU103" t="s">
        <v>297</v>
      </c>
      <c r="AV103">
        <v>1</v>
      </c>
      <c r="AW103">
        <v>2</v>
      </c>
      <c r="AX103">
        <v>404199103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7003.0079999999998</v>
      </c>
      <c r="BN103">
        <v>14.4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8403.6095999999998</v>
      </c>
      <c r="BU103">
        <v>17.280000000000001</v>
      </c>
      <c r="BV103">
        <v>0</v>
      </c>
      <c r="BW103">
        <v>1</v>
      </c>
      <c r="CU103">
        <f>ROUND(AT103*Source!I383*AH103*AL103,2)</f>
        <v>5532.3800000000001</v>
      </c>
      <c r="CV103">
        <f>ROUND(Y103*Source!I383,7)</f>
        <v>13.651199999999999</v>
      </c>
      <c r="CW103">
        <v>0</v>
      </c>
      <c r="CX103">
        <f>ROUND(Y103*Source!I383,7)</f>
        <v>13.651199999999999</v>
      </c>
      <c r="CY103">
        <f t="shared" ref="CY103:CY104" si="728">AD103</f>
        <v>486.31999999999999</v>
      </c>
      <c r="CZ103">
        <f t="shared" ref="CZ103:CZ104" si="729">AH103</f>
        <v>486.31999999999999</v>
      </c>
      <c r="DA103">
        <f t="shared" ref="DA103:DA104" si="730">AL103</f>
        <v>1</v>
      </c>
      <c r="DB103">
        <f t="shared" ref="DB103:DB107" si="731">ROUND((ROUND(AT103*CZ103,2)*ROUND((0.2+1),7)),6)</f>
        <v>8403.6119999999992</v>
      </c>
      <c r="DC103">
        <f t="shared" ref="DC103:DC107" si="732">ROUND((ROUND(AT103*AG103,2)*ROUND((0.2+1),7)),6)</f>
        <v>0</v>
      </c>
      <c r="DD103" t="s">
        <v>270</v>
      </c>
      <c r="DE103" t="s">
        <v>270</v>
      </c>
      <c r="DF103">
        <f t="shared" si="726"/>
        <v>0</v>
      </c>
      <c r="DG103">
        <f t="shared" si="718"/>
        <v>0</v>
      </c>
      <c r="DH103">
        <f t="shared" si="716"/>
        <v>0</v>
      </c>
      <c r="DI103">
        <f t="shared" si="717"/>
        <v>6638.8500000000004</v>
      </c>
      <c r="DJ103">
        <f t="shared" ref="DJ103:DJ104" si="733">DI103</f>
        <v>6638.8500000000004</v>
      </c>
      <c r="DK103">
        <v>1</v>
      </c>
      <c r="DL103" t="s">
        <v>270</v>
      </c>
      <c r="DM103">
        <v>0</v>
      </c>
      <c r="DN103" t="s">
        <v>270</v>
      </c>
      <c r="DO103">
        <v>0</v>
      </c>
    </row>
    <row r="104">
      <c r="A104">
        <f>ROW(Source!A383)</f>
        <v>383</v>
      </c>
      <c r="B104">
        <v>404198080</v>
      </c>
      <c r="C104">
        <v>404199094</v>
      </c>
      <c r="D104">
        <v>342640393</v>
      </c>
      <c r="E104">
        <v>113</v>
      </c>
      <c r="F104">
        <v>1</v>
      </c>
      <c r="G104">
        <v>1</v>
      </c>
      <c r="H104">
        <v>1</v>
      </c>
      <c r="I104" t="s">
        <v>590</v>
      </c>
      <c r="J104" t="s">
        <v>270</v>
      </c>
      <c r="K104" t="s">
        <v>591</v>
      </c>
      <c r="L104">
        <v>1191</v>
      </c>
      <c r="N104">
        <v>1013</v>
      </c>
      <c r="O104" t="s">
        <v>34</v>
      </c>
      <c r="P104" t="s">
        <v>34</v>
      </c>
      <c r="Q104">
        <v>1</v>
      </c>
      <c r="W104">
        <v>0</v>
      </c>
      <c r="X104">
        <v>-1417349443</v>
      </c>
      <c r="Y104">
        <f t="shared" si="727"/>
        <v>0.47999999999999998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270</v>
      </c>
      <c r="AT104">
        <v>0.40000000000000002</v>
      </c>
      <c r="AU104" t="s">
        <v>297</v>
      </c>
      <c r="AV104">
        <v>2</v>
      </c>
      <c r="AW104">
        <v>2</v>
      </c>
      <c r="AX104">
        <v>404199104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ROUND(Y104*Source!I383,7)</f>
        <v>0.37919999999999998</v>
      </c>
      <c r="CY104">
        <f t="shared" si="728"/>
        <v>0</v>
      </c>
      <c r="CZ104">
        <f t="shared" si="729"/>
        <v>0</v>
      </c>
      <c r="DA104">
        <f t="shared" si="730"/>
        <v>1</v>
      </c>
      <c r="DB104">
        <f t="shared" si="731"/>
        <v>0</v>
      </c>
      <c r="DC104">
        <f t="shared" si="732"/>
        <v>0</v>
      </c>
      <c r="DD104" t="s">
        <v>270</v>
      </c>
      <c r="DE104" t="s">
        <v>270</v>
      </c>
      <c r="DF104">
        <f t="shared" si="726"/>
        <v>0</v>
      </c>
      <c r="DG104">
        <f t="shared" si="718"/>
        <v>0</v>
      </c>
      <c r="DH104">
        <f t="shared" si="716"/>
        <v>0</v>
      </c>
      <c r="DI104">
        <f t="shared" si="717"/>
        <v>0</v>
      </c>
      <c r="DJ104">
        <f t="shared" si="733"/>
        <v>0</v>
      </c>
      <c r="DK104">
        <v>0</v>
      </c>
      <c r="DL104" t="s">
        <v>270</v>
      </c>
      <c r="DM104">
        <v>0</v>
      </c>
      <c r="DN104" t="s">
        <v>270</v>
      </c>
      <c r="DO104">
        <v>0</v>
      </c>
    </row>
    <row r="105">
      <c r="A105">
        <f>ROW(Source!A383)</f>
        <v>383</v>
      </c>
      <c r="B105">
        <v>404198080</v>
      </c>
      <c r="C105">
        <v>404199094</v>
      </c>
      <c r="D105">
        <v>342764741</v>
      </c>
      <c r="E105">
        <v>1</v>
      </c>
      <c r="F105">
        <v>1</v>
      </c>
      <c r="G105">
        <v>1</v>
      </c>
      <c r="H105">
        <v>2</v>
      </c>
      <c r="I105" t="s">
        <v>77</v>
      </c>
      <c r="J105" t="s">
        <v>592</v>
      </c>
      <c r="K105" t="s">
        <v>78</v>
      </c>
      <c r="L105">
        <v>1368</v>
      </c>
      <c r="N105">
        <v>1011</v>
      </c>
      <c r="O105" t="s">
        <v>79</v>
      </c>
      <c r="P105" t="s">
        <v>79</v>
      </c>
      <c r="Q105">
        <v>1</v>
      </c>
      <c r="W105">
        <v>0</v>
      </c>
      <c r="X105">
        <v>-361847540</v>
      </c>
      <c r="Y105">
        <f t="shared" si="727"/>
        <v>0.23999999999999999</v>
      </c>
      <c r="AA105">
        <v>0</v>
      </c>
      <c r="AB105">
        <v>1552.1199999999999</v>
      </c>
      <c r="AC105">
        <v>668.23000000000002</v>
      </c>
      <c r="AD105">
        <v>0</v>
      </c>
      <c r="AE105">
        <v>0</v>
      </c>
      <c r="AF105">
        <v>1552.1199999999999</v>
      </c>
      <c r="AG105">
        <v>668.23000000000002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270</v>
      </c>
      <c r="AT105">
        <v>0.20000000000000001</v>
      </c>
      <c r="AU105" t="s">
        <v>297</v>
      </c>
      <c r="AV105">
        <v>1</v>
      </c>
      <c r="AW105">
        <v>2</v>
      </c>
      <c r="AX105">
        <v>404199105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310.42399999999998</v>
      </c>
      <c r="BL105">
        <v>133.64600000000002</v>
      </c>
      <c r="BM105">
        <v>0</v>
      </c>
      <c r="BN105">
        <v>0</v>
      </c>
      <c r="BO105">
        <v>0.20000000000000001</v>
      </c>
      <c r="BP105">
        <v>1</v>
      </c>
      <c r="BQ105">
        <v>0</v>
      </c>
      <c r="BR105">
        <v>372.50879999999995</v>
      </c>
      <c r="BS105">
        <v>160.37520000000001</v>
      </c>
      <c r="BT105">
        <v>0</v>
      </c>
      <c r="BU105">
        <v>0</v>
      </c>
      <c r="BV105">
        <v>0.23999999999999999</v>
      </c>
      <c r="BW105">
        <v>1</v>
      </c>
      <c r="CV105">
        <v>0</v>
      </c>
      <c r="CW105">
        <f>ROUND(Y105*Source!I383*DO105,7)</f>
        <v>0.18959999999999999</v>
      </c>
      <c r="CX105">
        <f>ROUND(Y105*Source!I383,7)</f>
        <v>0.18959999999999999</v>
      </c>
      <c r="CY105">
        <f t="shared" ref="CY105:CY107" si="734">AB105</f>
        <v>1552.1199999999999</v>
      </c>
      <c r="CZ105">
        <f t="shared" ref="CZ105:CZ107" si="735">AF105</f>
        <v>1552.1199999999999</v>
      </c>
      <c r="DA105">
        <f t="shared" ref="DA105:DA107" si="736">AJ105</f>
        <v>1</v>
      </c>
      <c r="DB105">
        <f t="shared" si="731"/>
        <v>372.50399999999996</v>
      </c>
      <c r="DC105">
        <f t="shared" si="732"/>
        <v>160.38</v>
      </c>
      <c r="DD105" t="s">
        <v>270</v>
      </c>
      <c r="DE105" t="s">
        <v>270</v>
      </c>
      <c r="DF105">
        <f t="shared" si="726"/>
        <v>0</v>
      </c>
      <c r="DG105">
        <f t="shared" si="718"/>
        <v>294.28000000000003</v>
      </c>
      <c r="DH105">
        <f t="shared" si="716"/>
        <v>126.7</v>
      </c>
      <c r="DI105">
        <f t="shared" si="717"/>
        <v>0</v>
      </c>
      <c r="DJ105">
        <f t="shared" ref="DJ105:DJ107" si="737">DG105+DH105</f>
        <v>420.98000000000002</v>
      </c>
      <c r="DK105">
        <v>1</v>
      </c>
      <c r="DL105" t="s">
        <v>80</v>
      </c>
      <c r="DM105">
        <v>6</v>
      </c>
      <c r="DN105" t="s">
        <v>34</v>
      </c>
      <c r="DO105">
        <v>1</v>
      </c>
    </row>
    <row r="106">
      <c r="A106">
        <f>ROW(Source!A383)</f>
        <v>383</v>
      </c>
      <c r="B106">
        <v>404198080</v>
      </c>
      <c r="C106">
        <v>404199094</v>
      </c>
      <c r="D106">
        <v>342765643</v>
      </c>
      <c r="E106">
        <v>1</v>
      </c>
      <c r="F106">
        <v>1</v>
      </c>
      <c r="G106">
        <v>1</v>
      </c>
      <c r="H106">
        <v>2</v>
      </c>
      <c r="I106" t="s">
        <v>82</v>
      </c>
      <c r="J106" t="s">
        <v>593</v>
      </c>
      <c r="K106" t="s">
        <v>83</v>
      </c>
      <c r="L106">
        <v>1368</v>
      </c>
      <c r="N106">
        <v>1011</v>
      </c>
      <c r="O106" t="s">
        <v>79</v>
      </c>
      <c r="P106" t="s">
        <v>79</v>
      </c>
      <c r="Q106">
        <v>1</v>
      </c>
      <c r="W106">
        <v>0</v>
      </c>
      <c r="X106">
        <v>1503848564</v>
      </c>
      <c r="Y106">
        <f t="shared" si="727"/>
        <v>0.23999999999999999</v>
      </c>
      <c r="AA106">
        <v>0</v>
      </c>
      <c r="AB106">
        <v>583.05999999999995</v>
      </c>
      <c r="AC106">
        <v>497.45999999999998</v>
      </c>
      <c r="AD106">
        <v>0</v>
      </c>
      <c r="AE106">
        <v>0</v>
      </c>
      <c r="AF106">
        <v>477.92000000000002</v>
      </c>
      <c r="AG106">
        <v>497.45999999999998</v>
      </c>
      <c r="AH106">
        <v>0</v>
      </c>
      <c r="AI106">
        <v>1</v>
      </c>
      <c r="AJ106">
        <v>1.22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270</v>
      </c>
      <c r="AT106">
        <v>0.20000000000000001</v>
      </c>
      <c r="AU106" t="s">
        <v>297</v>
      </c>
      <c r="AV106">
        <v>1</v>
      </c>
      <c r="AW106">
        <v>2</v>
      </c>
      <c r="AX106">
        <v>404199106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95.584000000000003</v>
      </c>
      <c r="BL106">
        <v>99.492000000000004</v>
      </c>
      <c r="BM106">
        <v>0</v>
      </c>
      <c r="BN106">
        <v>0</v>
      </c>
      <c r="BO106">
        <v>0.20000000000000001</v>
      </c>
      <c r="BP106">
        <v>1</v>
      </c>
      <c r="BQ106">
        <v>0</v>
      </c>
      <c r="BR106">
        <v>114.7008</v>
      </c>
      <c r="BS106">
        <v>119.39039999999999</v>
      </c>
      <c r="BT106">
        <v>0</v>
      </c>
      <c r="BU106">
        <v>0</v>
      </c>
      <c r="BV106">
        <v>0.23999999999999999</v>
      </c>
      <c r="BW106">
        <v>1</v>
      </c>
      <c r="CV106">
        <v>0</v>
      </c>
      <c r="CW106">
        <f>ROUND(Y106*Source!I383*DO106,7)</f>
        <v>0.18959999999999999</v>
      </c>
      <c r="CX106">
        <f>ROUND(Y106*Source!I383,7)</f>
        <v>0.18959999999999999</v>
      </c>
      <c r="CY106">
        <f t="shared" si="734"/>
        <v>583.05999999999995</v>
      </c>
      <c r="CZ106">
        <f t="shared" si="735"/>
        <v>477.92000000000002</v>
      </c>
      <c r="DA106">
        <f t="shared" si="736"/>
        <v>1.22</v>
      </c>
      <c r="DB106">
        <f t="shared" si="731"/>
        <v>114.696</v>
      </c>
      <c r="DC106">
        <f t="shared" si="732"/>
        <v>119.38799999999999</v>
      </c>
      <c r="DD106" t="s">
        <v>270</v>
      </c>
      <c r="DE106" t="s">
        <v>270</v>
      </c>
      <c r="DF106">
        <f t="shared" si="726"/>
        <v>0</v>
      </c>
      <c r="DG106">
        <f>ROUND(ROUND(AF106*AJ106,2)*CX106,2)</f>
        <v>110.55</v>
      </c>
      <c r="DH106">
        <f t="shared" si="716"/>
        <v>94.320000000000007</v>
      </c>
      <c r="DI106">
        <f t="shared" si="717"/>
        <v>0</v>
      </c>
      <c r="DJ106">
        <f t="shared" si="737"/>
        <v>204.87</v>
      </c>
      <c r="DK106">
        <v>0</v>
      </c>
      <c r="DL106" t="s">
        <v>84</v>
      </c>
      <c r="DM106">
        <v>4</v>
      </c>
      <c r="DN106" t="s">
        <v>34</v>
      </c>
      <c r="DO106">
        <v>1</v>
      </c>
    </row>
    <row r="107">
      <c r="A107">
        <f>ROW(Source!A383)</f>
        <v>383</v>
      </c>
      <c r="B107">
        <v>404198080</v>
      </c>
      <c r="C107">
        <v>404199094</v>
      </c>
      <c r="D107">
        <v>342765836</v>
      </c>
      <c r="E107">
        <v>1</v>
      </c>
      <c r="F107">
        <v>1</v>
      </c>
      <c r="G107">
        <v>1</v>
      </c>
      <c r="H107">
        <v>2</v>
      </c>
      <c r="I107" t="s">
        <v>86</v>
      </c>
      <c r="J107" t="s">
        <v>594</v>
      </c>
      <c r="K107" t="s">
        <v>87</v>
      </c>
      <c r="L107">
        <v>1368</v>
      </c>
      <c r="N107">
        <v>1011</v>
      </c>
      <c r="O107" t="s">
        <v>79</v>
      </c>
      <c r="P107" t="s">
        <v>79</v>
      </c>
      <c r="Q107">
        <v>1</v>
      </c>
      <c r="W107">
        <v>0</v>
      </c>
      <c r="X107">
        <v>-572184414</v>
      </c>
      <c r="Y107">
        <f t="shared" si="727"/>
        <v>3.2400000000000002</v>
      </c>
      <c r="AA107">
        <v>0</v>
      </c>
      <c r="AB107">
        <v>29.079999999999998</v>
      </c>
      <c r="AC107">
        <v>0</v>
      </c>
      <c r="AD107">
        <v>0</v>
      </c>
      <c r="AE107">
        <v>0</v>
      </c>
      <c r="AF107">
        <v>29.079999999999998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270</v>
      </c>
      <c r="AT107">
        <v>2.7000000000000002</v>
      </c>
      <c r="AU107" t="s">
        <v>297</v>
      </c>
      <c r="AV107">
        <v>1</v>
      </c>
      <c r="AW107">
        <v>2</v>
      </c>
      <c r="AX107">
        <v>404199107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78.516000000000005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94.219200000000001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f>ROUND(Y107*Source!I383*DO107,7)</f>
        <v>0</v>
      </c>
      <c r="CX107">
        <f>ROUND(Y107*Source!I383,7)</f>
        <v>2.5596000000000001</v>
      </c>
      <c r="CY107">
        <f t="shared" si="734"/>
        <v>29.079999999999998</v>
      </c>
      <c r="CZ107">
        <f t="shared" si="735"/>
        <v>29.079999999999998</v>
      </c>
      <c r="DA107">
        <f t="shared" si="736"/>
        <v>1</v>
      </c>
      <c r="DB107">
        <f t="shared" si="731"/>
        <v>94.22399999999999</v>
      </c>
      <c r="DC107">
        <f t="shared" si="732"/>
        <v>0</v>
      </c>
      <c r="DD107" t="s">
        <v>270</v>
      </c>
      <c r="DE107" t="s">
        <v>270</v>
      </c>
      <c r="DF107">
        <f t="shared" si="726"/>
        <v>0</v>
      </c>
      <c r="DG107">
        <f t="shared" ref="DG107:DG113" si="738">ROUND(ROUND(AF107,2)*CX107,2)</f>
        <v>74.430000000000007</v>
      </c>
      <c r="DH107">
        <f t="shared" si="716"/>
        <v>0</v>
      </c>
      <c r="DI107">
        <f t="shared" si="717"/>
        <v>0</v>
      </c>
      <c r="DJ107">
        <f t="shared" si="737"/>
        <v>74.430000000000007</v>
      </c>
      <c r="DK107">
        <v>1</v>
      </c>
      <c r="DL107" t="s">
        <v>270</v>
      </c>
      <c r="DM107">
        <v>0</v>
      </c>
      <c r="DN107" t="s">
        <v>270</v>
      </c>
      <c r="DO107">
        <v>0</v>
      </c>
    </row>
    <row r="108">
      <c r="A108">
        <f>ROW(Source!A383)</f>
        <v>383</v>
      </c>
      <c r="B108">
        <v>404198080</v>
      </c>
      <c r="C108">
        <v>404199094</v>
      </c>
      <c r="D108">
        <v>342716455</v>
      </c>
      <c r="E108">
        <v>1</v>
      </c>
      <c r="F108">
        <v>1</v>
      </c>
      <c r="G108">
        <v>1</v>
      </c>
      <c r="H108">
        <v>3</v>
      </c>
      <c r="I108" t="s">
        <v>89</v>
      </c>
      <c r="J108" t="s">
        <v>595</v>
      </c>
      <c r="K108" t="s">
        <v>90</v>
      </c>
      <c r="L108">
        <v>1346</v>
      </c>
      <c r="N108">
        <v>1009</v>
      </c>
      <c r="O108" t="s">
        <v>91</v>
      </c>
      <c r="P108" t="s">
        <v>91</v>
      </c>
      <c r="Q108">
        <v>1</v>
      </c>
      <c r="W108">
        <v>0</v>
      </c>
      <c r="X108">
        <v>-2091133761</v>
      </c>
      <c r="Y108">
        <f t="shared" ref="Y108:Y110" si="739">AT108</f>
        <v>0.90000000000000002</v>
      </c>
      <c r="AA108">
        <v>146.28999999999999</v>
      </c>
      <c r="AB108">
        <v>0</v>
      </c>
      <c r="AC108">
        <v>0</v>
      </c>
      <c r="AD108">
        <v>0</v>
      </c>
      <c r="AE108">
        <v>155.63</v>
      </c>
      <c r="AF108">
        <v>0</v>
      </c>
      <c r="AG108">
        <v>0</v>
      </c>
      <c r="AH108">
        <v>0</v>
      </c>
      <c r="AI108">
        <v>0.93999999999999995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270</v>
      </c>
      <c r="AT108">
        <v>0.90000000000000002</v>
      </c>
      <c r="AU108" t="s">
        <v>270</v>
      </c>
      <c r="AV108">
        <v>0</v>
      </c>
      <c r="AW108">
        <v>2</v>
      </c>
      <c r="AX108">
        <v>404199108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140.06700000000001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140.06700000000001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ROUND(Y108*Source!I383,7)</f>
        <v>0.71099999999999997</v>
      </c>
      <c r="CY108">
        <f t="shared" ref="CY108:CY110" si="740">AA108</f>
        <v>146.28999999999999</v>
      </c>
      <c r="CZ108">
        <f t="shared" ref="CZ108:CZ110" si="741">AE108</f>
        <v>155.63</v>
      </c>
      <c r="DA108">
        <f t="shared" ref="DA108:DA110" si="742">AI108</f>
        <v>0.93999999999999995</v>
      </c>
      <c r="DB108">
        <f t="shared" ref="DB108:DB110" si="743">ROUND(ROUND(AT108*CZ108,2),6)</f>
        <v>140.06999999999999</v>
      </c>
      <c r="DC108">
        <f t="shared" ref="DC108:DC110" si="744">ROUND(ROUND(AT108*AG108,2),6)</f>
        <v>0</v>
      </c>
      <c r="DD108" t="s">
        <v>270</v>
      </c>
      <c r="DE108" t="s">
        <v>270</v>
      </c>
      <c r="DF108">
        <f t="shared" ref="DF108:DF109" si="745">ROUND(ROUND(AE108*AI108,2)*CX108,2)</f>
        <v>104.01000000000001</v>
      </c>
      <c r="DG108">
        <f t="shared" si="738"/>
        <v>0</v>
      </c>
      <c r="DH108">
        <f t="shared" si="716"/>
        <v>0</v>
      </c>
      <c r="DI108">
        <f t="shared" si="717"/>
        <v>0</v>
      </c>
      <c r="DJ108">
        <f t="shared" ref="DJ108:DJ110" si="746">DF108</f>
        <v>104.01000000000001</v>
      </c>
      <c r="DK108">
        <v>0</v>
      </c>
      <c r="DL108" t="s">
        <v>270</v>
      </c>
      <c r="DM108">
        <v>0</v>
      </c>
      <c r="DN108" t="s">
        <v>270</v>
      </c>
      <c r="DO108">
        <v>0</v>
      </c>
    </row>
    <row r="109">
      <c r="A109">
        <f>ROW(Source!A383)</f>
        <v>383</v>
      </c>
      <c r="B109">
        <v>404198080</v>
      </c>
      <c r="C109">
        <v>404199094</v>
      </c>
      <c r="D109">
        <v>342735693</v>
      </c>
      <c r="E109">
        <v>1</v>
      </c>
      <c r="F109">
        <v>1</v>
      </c>
      <c r="G109">
        <v>1</v>
      </c>
      <c r="H109">
        <v>3</v>
      </c>
      <c r="I109" t="s">
        <v>92</v>
      </c>
      <c r="J109" t="s">
        <v>599</v>
      </c>
      <c r="K109" t="s">
        <v>93</v>
      </c>
      <c r="L109">
        <v>1346</v>
      </c>
      <c r="N109">
        <v>1009</v>
      </c>
      <c r="O109" t="s">
        <v>91</v>
      </c>
      <c r="P109" t="s">
        <v>91</v>
      </c>
      <c r="Q109">
        <v>1</v>
      </c>
      <c r="W109">
        <v>0</v>
      </c>
      <c r="X109">
        <v>-279681600</v>
      </c>
      <c r="Y109">
        <f t="shared" si="739"/>
        <v>3.7000000000000002</v>
      </c>
      <c r="AA109">
        <v>1121.22</v>
      </c>
      <c r="AB109">
        <v>0</v>
      </c>
      <c r="AC109">
        <v>0</v>
      </c>
      <c r="AD109">
        <v>0</v>
      </c>
      <c r="AE109">
        <v>911.55999999999995</v>
      </c>
      <c r="AF109">
        <v>0</v>
      </c>
      <c r="AG109">
        <v>0</v>
      </c>
      <c r="AH109">
        <v>0</v>
      </c>
      <c r="AI109">
        <v>1.23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270</v>
      </c>
      <c r="AT109">
        <v>3.7000000000000002</v>
      </c>
      <c r="AU109" t="s">
        <v>270</v>
      </c>
      <c r="AV109">
        <v>0</v>
      </c>
      <c r="AW109">
        <v>2</v>
      </c>
      <c r="AX109">
        <v>404199109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3372.7719999999999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3372.7719999999999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ROUND(Y109*Source!I383,7)</f>
        <v>2.923</v>
      </c>
      <c r="CY109">
        <f t="shared" si="740"/>
        <v>1121.22</v>
      </c>
      <c r="CZ109">
        <f t="shared" si="741"/>
        <v>911.55999999999995</v>
      </c>
      <c r="DA109">
        <f t="shared" si="742"/>
        <v>1.23</v>
      </c>
      <c r="DB109">
        <f t="shared" si="743"/>
        <v>3372.77</v>
      </c>
      <c r="DC109">
        <f t="shared" si="744"/>
        <v>0</v>
      </c>
      <c r="DD109" t="s">
        <v>270</v>
      </c>
      <c r="DE109" t="s">
        <v>270</v>
      </c>
      <c r="DF109">
        <f t="shared" si="745"/>
        <v>3277.3299999999999</v>
      </c>
      <c r="DG109">
        <f t="shared" si="738"/>
        <v>0</v>
      </c>
      <c r="DH109">
        <f t="shared" si="716"/>
        <v>0</v>
      </c>
      <c r="DI109">
        <f t="shared" si="717"/>
        <v>0</v>
      </c>
      <c r="DJ109">
        <f t="shared" si="746"/>
        <v>3277.3299999999999</v>
      </c>
      <c r="DK109">
        <v>0</v>
      </c>
      <c r="DL109" t="s">
        <v>270</v>
      </c>
      <c r="DM109">
        <v>0</v>
      </c>
      <c r="DN109" t="s">
        <v>270</v>
      </c>
      <c r="DO109">
        <v>0</v>
      </c>
    </row>
    <row r="110">
      <c r="A110">
        <f>ROW(Source!A383)</f>
        <v>383</v>
      </c>
      <c r="B110">
        <v>404198080</v>
      </c>
      <c r="C110">
        <v>404199094</v>
      </c>
      <c r="D110">
        <v>342646017</v>
      </c>
      <c r="E110">
        <v>113</v>
      </c>
      <c r="F110">
        <v>1</v>
      </c>
      <c r="G110">
        <v>1</v>
      </c>
      <c r="H110">
        <v>3</v>
      </c>
      <c r="I110" t="s">
        <v>313</v>
      </c>
      <c r="J110" t="s">
        <v>270</v>
      </c>
      <c r="K110" t="s">
        <v>314</v>
      </c>
      <c r="L110">
        <v>3277935</v>
      </c>
      <c r="N110">
        <v>1013</v>
      </c>
      <c r="O110" t="s">
        <v>65</v>
      </c>
      <c r="P110" t="s">
        <v>65</v>
      </c>
      <c r="Q110">
        <v>1</v>
      </c>
      <c r="W110">
        <v>0</v>
      </c>
      <c r="X110">
        <v>274903907</v>
      </c>
      <c r="Y110">
        <f t="shared" si="739"/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270</v>
      </c>
      <c r="AT110">
        <v>2</v>
      </c>
      <c r="AU110" t="s">
        <v>270</v>
      </c>
      <c r="AV110">
        <v>0</v>
      </c>
      <c r="AW110">
        <v>2</v>
      </c>
      <c r="AX110">
        <v>404199110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ROUND(Y110*Source!I383,7)</f>
        <v>1.5799999999999998</v>
      </c>
      <c r="CY110">
        <f t="shared" si="740"/>
        <v>0</v>
      </c>
      <c r="CZ110">
        <f t="shared" si="741"/>
        <v>0</v>
      </c>
      <c r="DA110">
        <f t="shared" si="742"/>
        <v>1</v>
      </c>
      <c r="DB110">
        <f t="shared" si="743"/>
        <v>0</v>
      </c>
      <c r="DC110">
        <f t="shared" si="744"/>
        <v>0</v>
      </c>
      <c r="DD110" t="s">
        <v>270</v>
      </c>
      <c r="DE110" t="s">
        <v>270</v>
      </c>
      <c r="DF110">
        <f t="shared" ref="DF110:DF115" si="747">ROUND(ROUND(AE110,2)*CX110,2)</f>
        <v>0</v>
      </c>
      <c r="DG110">
        <f t="shared" si="738"/>
        <v>0</v>
      </c>
      <c r="DH110">
        <f t="shared" si="716"/>
        <v>0</v>
      </c>
      <c r="DI110">
        <f t="shared" si="717"/>
        <v>0</v>
      </c>
      <c r="DJ110">
        <f t="shared" si="746"/>
        <v>0</v>
      </c>
      <c r="DK110">
        <v>0</v>
      </c>
      <c r="DL110" t="s">
        <v>270</v>
      </c>
      <c r="DM110">
        <v>0</v>
      </c>
      <c r="DN110" t="s">
        <v>270</v>
      </c>
      <c r="DO110">
        <v>0</v>
      </c>
    </row>
    <row r="111">
      <c r="A111">
        <f>ROW(Source!A386)</f>
        <v>386</v>
      </c>
      <c r="B111">
        <v>404198080</v>
      </c>
      <c r="C111">
        <v>404199113</v>
      </c>
      <c r="D111">
        <v>342640216</v>
      </c>
      <c r="E111">
        <v>113</v>
      </c>
      <c r="F111">
        <v>1</v>
      </c>
      <c r="G111">
        <v>1</v>
      </c>
      <c r="H111">
        <v>1</v>
      </c>
      <c r="I111" t="s">
        <v>73</v>
      </c>
      <c r="J111" t="s">
        <v>270</v>
      </c>
      <c r="K111" t="s">
        <v>74</v>
      </c>
      <c r="L111">
        <v>1191</v>
      </c>
      <c r="N111">
        <v>1013</v>
      </c>
      <c r="O111" t="s">
        <v>34</v>
      </c>
      <c r="P111" t="s">
        <v>34</v>
      </c>
      <c r="Q111">
        <v>1</v>
      </c>
      <c r="W111">
        <v>0</v>
      </c>
      <c r="X111">
        <v>44848675</v>
      </c>
      <c r="Y111">
        <f t="shared" ref="Y111:Y115" si="748">(AT111*ROUND((0.2+1),7))</f>
        <v>19.800000000000001</v>
      </c>
      <c r="AA111">
        <v>0</v>
      </c>
      <c r="AB111">
        <v>0</v>
      </c>
      <c r="AC111">
        <v>0</v>
      </c>
      <c r="AD111">
        <v>486.31999999999999</v>
      </c>
      <c r="AE111">
        <v>0</v>
      </c>
      <c r="AF111">
        <v>0</v>
      </c>
      <c r="AG111">
        <v>0</v>
      </c>
      <c r="AH111">
        <v>486.31999999999999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270</v>
      </c>
      <c r="AT111">
        <v>16.5</v>
      </c>
      <c r="AU111" t="s">
        <v>297</v>
      </c>
      <c r="AV111">
        <v>1</v>
      </c>
      <c r="AW111">
        <v>2</v>
      </c>
      <c r="AX111">
        <v>404199122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8024.2799999999997</v>
      </c>
      <c r="BN111">
        <v>16.5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9629.1360000000004</v>
      </c>
      <c r="BU111">
        <v>19.800000000000001</v>
      </c>
      <c r="BV111">
        <v>0</v>
      </c>
      <c r="BW111">
        <v>1</v>
      </c>
      <c r="CU111">
        <f>ROUND(AT111*Source!I386*AH111*AL111,2)</f>
        <v>1604.8600000000001</v>
      </c>
      <c r="CV111">
        <f>ROUND(Y111*Source!I386,7)</f>
        <v>3.96</v>
      </c>
      <c r="CW111">
        <v>0</v>
      </c>
      <c r="CX111">
        <f>ROUND(Y111*Source!I386,7)</f>
        <v>3.96</v>
      </c>
      <c r="CY111">
        <f t="shared" ref="CY111:CY112" si="749">AD111</f>
        <v>486.31999999999999</v>
      </c>
      <c r="CZ111">
        <f t="shared" ref="CZ111:CZ112" si="750">AH111</f>
        <v>486.31999999999999</v>
      </c>
      <c r="DA111">
        <f t="shared" ref="DA111:DA112" si="751">AL111</f>
        <v>1</v>
      </c>
      <c r="DB111">
        <f t="shared" ref="DB111:DB115" si="752">ROUND((ROUND(AT111*CZ111,2)*ROUND((0.2+1),7)),6)</f>
        <v>9629.1360000000004</v>
      </c>
      <c r="DC111">
        <f t="shared" ref="DC111:DC115" si="753">ROUND((ROUND(AT111*AG111,2)*ROUND((0.2+1),7)),6)</f>
        <v>0</v>
      </c>
      <c r="DD111" t="s">
        <v>270</v>
      </c>
      <c r="DE111" t="s">
        <v>270</v>
      </c>
      <c r="DF111">
        <f t="shared" si="747"/>
        <v>0</v>
      </c>
      <c r="DG111">
        <f t="shared" si="738"/>
        <v>0</v>
      </c>
      <c r="DH111">
        <f t="shared" si="716"/>
        <v>0</v>
      </c>
      <c r="DI111">
        <f t="shared" si="717"/>
        <v>1925.8299999999999</v>
      </c>
      <c r="DJ111">
        <f t="shared" ref="DJ111:DJ112" si="754">DI111</f>
        <v>1925.8299999999999</v>
      </c>
      <c r="DK111">
        <v>1</v>
      </c>
      <c r="DL111" t="s">
        <v>270</v>
      </c>
      <c r="DM111">
        <v>0</v>
      </c>
      <c r="DN111" t="s">
        <v>270</v>
      </c>
      <c r="DO111">
        <v>0</v>
      </c>
    </row>
    <row r="112">
      <c r="A112">
        <f>ROW(Source!A386)</f>
        <v>386</v>
      </c>
      <c r="B112">
        <v>404198080</v>
      </c>
      <c r="C112">
        <v>404199113</v>
      </c>
      <c r="D112">
        <v>342640393</v>
      </c>
      <c r="E112">
        <v>113</v>
      </c>
      <c r="F112">
        <v>1</v>
      </c>
      <c r="G112">
        <v>1</v>
      </c>
      <c r="H112">
        <v>1</v>
      </c>
      <c r="I112" t="s">
        <v>590</v>
      </c>
      <c r="J112" t="s">
        <v>270</v>
      </c>
      <c r="K112" t="s">
        <v>591</v>
      </c>
      <c r="L112">
        <v>1191</v>
      </c>
      <c r="N112">
        <v>1013</v>
      </c>
      <c r="O112" t="s">
        <v>34</v>
      </c>
      <c r="P112" t="s">
        <v>34</v>
      </c>
      <c r="Q112">
        <v>1</v>
      </c>
      <c r="W112">
        <v>0</v>
      </c>
      <c r="X112">
        <v>-1417349443</v>
      </c>
      <c r="Y112">
        <f t="shared" si="748"/>
        <v>0.312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270</v>
      </c>
      <c r="AT112">
        <v>0.26000000000000001</v>
      </c>
      <c r="AU112" t="s">
        <v>297</v>
      </c>
      <c r="AV112">
        <v>2</v>
      </c>
      <c r="AW112">
        <v>2</v>
      </c>
      <c r="AX112">
        <v>404199123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ROUND(Y112*Source!I386,7)</f>
        <v>0.062399999999999997</v>
      </c>
      <c r="CY112">
        <f t="shared" si="749"/>
        <v>0</v>
      </c>
      <c r="CZ112">
        <f t="shared" si="750"/>
        <v>0</v>
      </c>
      <c r="DA112">
        <f t="shared" si="751"/>
        <v>1</v>
      </c>
      <c r="DB112">
        <f t="shared" si="752"/>
        <v>0</v>
      </c>
      <c r="DC112">
        <f t="shared" si="753"/>
        <v>0</v>
      </c>
      <c r="DD112" t="s">
        <v>270</v>
      </c>
      <c r="DE112" t="s">
        <v>270</v>
      </c>
      <c r="DF112">
        <f t="shared" si="747"/>
        <v>0</v>
      </c>
      <c r="DG112">
        <f t="shared" si="738"/>
        <v>0</v>
      </c>
      <c r="DH112">
        <f t="shared" si="716"/>
        <v>0</v>
      </c>
      <c r="DI112">
        <f t="shared" si="717"/>
        <v>0</v>
      </c>
      <c r="DJ112">
        <f t="shared" si="754"/>
        <v>0</v>
      </c>
      <c r="DK112">
        <v>0</v>
      </c>
      <c r="DL112" t="s">
        <v>270</v>
      </c>
      <c r="DM112">
        <v>0</v>
      </c>
      <c r="DN112" t="s">
        <v>270</v>
      </c>
      <c r="DO112">
        <v>0</v>
      </c>
    </row>
    <row r="113">
      <c r="A113">
        <f>ROW(Source!A386)</f>
        <v>386</v>
      </c>
      <c r="B113">
        <v>404198080</v>
      </c>
      <c r="C113">
        <v>404199113</v>
      </c>
      <c r="D113">
        <v>342764741</v>
      </c>
      <c r="E113">
        <v>1</v>
      </c>
      <c r="F113">
        <v>1</v>
      </c>
      <c r="G113">
        <v>1</v>
      </c>
      <c r="H113">
        <v>2</v>
      </c>
      <c r="I113" t="s">
        <v>77</v>
      </c>
      <c r="J113" t="s">
        <v>592</v>
      </c>
      <c r="K113" t="s">
        <v>78</v>
      </c>
      <c r="L113">
        <v>1368</v>
      </c>
      <c r="N113">
        <v>1011</v>
      </c>
      <c r="O113" t="s">
        <v>79</v>
      </c>
      <c r="P113" t="s">
        <v>79</v>
      </c>
      <c r="Q113">
        <v>1</v>
      </c>
      <c r="W113">
        <v>0</v>
      </c>
      <c r="X113">
        <v>-361847540</v>
      </c>
      <c r="Y113">
        <f t="shared" si="748"/>
        <v>0.156</v>
      </c>
      <c r="AA113">
        <v>0</v>
      </c>
      <c r="AB113">
        <v>1552.1199999999999</v>
      </c>
      <c r="AC113">
        <v>668.23000000000002</v>
      </c>
      <c r="AD113">
        <v>0</v>
      </c>
      <c r="AE113">
        <v>0</v>
      </c>
      <c r="AF113">
        <v>1552.1199999999999</v>
      </c>
      <c r="AG113">
        <v>668.23000000000002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270</v>
      </c>
      <c r="AT113">
        <v>0.13</v>
      </c>
      <c r="AU113" t="s">
        <v>297</v>
      </c>
      <c r="AV113">
        <v>1</v>
      </c>
      <c r="AW113">
        <v>2</v>
      </c>
      <c r="AX113">
        <v>404199124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201.7756</v>
      </c>
      <c r="BL113">
        <v>86.869900000000001</v>
      </c>
      <c r="BM113">
        <v>0</v>
      </c>
      <c r="BN113">
        <v>0</v>
      </c>
      <c r="BO113">
        <v>0.13</v>
      </c>
      <c r="BP113">
        <v>1</v>
      </c>
      <c r="BQ113">
        <v>0</v>
      </c>
      <c r="BR113">
        <v>242.13072</v>
      </c>
      <c r="BS113">
        <v>104.24388</v>
      </c>
      <c r="BT113">
        <v>0</v>
      </c>
      <c r="BU113">
        <v>0</v>
      </c>
      <c r="BV113">
        <v>0.156</v>
      </c>
      <c r="BW113">
        <v>1</v>
      </c>
      <c r="CV113">
        <v>0</v>
      </c>
      <c r="CW113">
        <f>ROUND(Y113*Source!I386*DO113,7)</f>
        <v>0.031199999999999999</v>
      </c>
      <c r="CX113">
        <f>ROUND(Y113*Source!I386,7)</f>
        <v>0.031199999999999999</v>
      </c>
      <c r="CY113">
        <f t="shared" ref="CY113:CY115" si="755">AB113</f>
        <v>1552.1199999999999</v>
      </c>
      <c r="CZ113">
        <f t="shared" ref="CZ113:CZ115" si="756">AF113</f>
        <v>1552.1199999999999</v>
      </c>
      <c r="DA113">
        <f t="shared" ref="DA113:DA115" si="757">AJ113</f>
        <v>1</v>
      </c>
      <c r="DB113">
        <f t="shared" si="752"/>
        <v>242.136</v>
      </c>
      <c r="DC113">
        <f t="shared" si="753"/>
        <v>104.244</v>
      </c>
      <c r="DD113" t="s">
        <v>270</v>
      </c>
      <c r="DE113" t="s">
        <v>270</v>
      </c>
      <c r="DF113">
        <f t="shared" si="747"/>
        <v>0</v>
      </c>
      <c r="DG113">
        <f t="shared" si="738"/>
        <v>48.43</v>
      </c>
      <c r="DH113">
        <f t="shared" si="716"/>
        <v>20.850000000000001</v>
      </c>
      <c r="DI113">
        <f t="shared" si="717"/>
        <v>0</v>
      </c>
      <c r="DJ113">
        <f t="shared" ref="DJ113:DJ115" si="758">DG113+DH113</f>
        <v>69.280000000000001</v>
      </c>
      <c r="DK113">
        <v>1</v>
      </c>
      <c r="DL113" t="s">
        <v>80</v>
      </c>
      <c r="DM113">
        <v>6</v>
      </c>
      <c r="DN113" t="s">
        <v>34</v>
      </c>
      <c r="DO113">
        <v>1</v>
      </c>
    </row>
    <row r="114">
      <c r="A114">
        <f>ROW(Source!A386)</f>
        <v>386</v>
      </c>
      <c r="B114">
        <v>404198080</v>
      </c>
      <c r="C114">
        <v>404199113</v>
      </c>
      <c r="D114">
        <v>342765643</v>
      </c>
      <c r="E114">
        <v>1</v>
      </c>
      <c r="F114">
        <v>1</v>
      </c>
      <c r="G114">
        <v>1</v>
      </c>
      <c r="H114">
        <v>2</v>
      </c>
      <c r="I114" t="s">
        <v>82</v>
      </c>
      <c r="J114" t="s">
        <v>593</v>
      </c>
      <c r="K114" t="s">
        <v>83</v>
      </c>
      <c r="L114">
        <v>1368</v>
      </c>
      <c r="N114">
        <v>1011</v>
      </c>
      <c r="O114" t="s">
        <v>79</v>
      </c>
      <c r="P114" t="s">
        <v>79</v>
      </c>
      <c r="Q114">
        <v>1</v>
      </c>
      <c r="W114">
        <v>0</v>
      </c>
      <c r="X114">
        <v>1503848564</v>
      </c>
      <c r="Y114">
        <f t="shared" si="748"/>
        <v>0.156</v>
      </c>
      <c r="AA114">
        <v>0</v>
      </c>
      <c r="AB114">
        <v>583.05999999999995</v>
      </c>
      <c r="AC114">
        <v>497.45999999999998</v>
      </c>
      <c r="AD114">
        <v>0</v>
      </c>
      <c r="AE114">
        <v>0</v>
      </c>
      <c r="AF114">
        <v>477.92000000000002</v>
      </c>
      <c r="AG114">
        <v>497.45999999999998</v>
      </c>
      <c r="AH114">
        <v>0</v>
      </c>
      <c r="AI114">
        <v>1</v>
      </c>
      <c r="AJ114">
        <v>1.22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270</v>
      </c>
      <c r="AT114">
        <v>0.13</v>
      </c>
      <c r="AU114" t="s">
        <v>297</v>
      </c>
      <c r="AV114">
        <v>1</v>
      </c>
      <c r="AW114">
        <v>2</v>
      </c>
      <c r="AX114">
        <v>404199125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62.129600000000003</v>
      </c>
      <c r="BL114">
        <v>64.669799999999995</v>
      </c>
      <c r="BM114">
        <v>0</v>
      </c>
      <c r="BN114">
        <v>0</v>
      </c>
      <c r="BO114">
        <v>0.13</v>
      </c>
      <c r="BP114">
        <v>1</v>
      </c>
      <c r="BQ114">
        <v>0</v>
      </c>
      <c r="BR114">
        <v>74.555520000000001</v>
      </c>
      <c r="BS114">
        <v>77.603759999999994</v>
      </c>
      <c r="BT114">
        <v>0</v>
      </c>
      <c r="BU114">
        <v>0</v>
      </c>
      <c r="BV114">
        <v>0.156</v>
      </c>
      <c r="BW114">
        <v>1</v>
      </c>
      <c r="CV114">
        <v>0</v>
      </c>
      <c r="CW114">
        <f>ROUND(Y114*Source!I386*DO114,7)</f>
        <v>0.031199999999999999</v>
      </c>
      <c r="CX114">
        <f>ROUND(Y114*Source!I386,7)</f>
        <v>0.031199999999999999</v>
      </c>
      <c r="CY114">
        <f t="shared" si="755"/>
        <v>583.05999999999995</v>
      </c>
      <c r="CZ114">
        <f t="shared" si="756"/>
        <v>477.92000000000002</v>
      </c>
      <c r="DA114">
        <f t="shared" si="757"/>
        <v>1.22</v>
      </c>
      <c r="DB114">
        <f t="shared" si="752"/>
        <v>74.555999999999997</v>
      </c>
      <c r="DC114">
        <f t="shared" si="753"/>
        <v>77.603999999999999</v>
      </c>
      <c r="DD114" t="s">
        <v>270</v>
      </c>
      <c r="DE114" t="s">
        <v>270</v>
      </c>
      <c r="DF114">
        <f t="shared" si="747"/>
        <v>0</v>
      </c>
      <c r="DG114">
        <f>ROUND(ROUND(AF114*AJ114,2)*CX114,2)</f>
        <v>18.190000000000001</v>
      </c>
      <c r="DH114">
        <f t="shared" si="716"/>
        <v>15.52</v>
      </c>
      <c r="DI114">
        <f t="shared" si="717"/>
        <v>0</v>
      </c>
      <c r="DJ114">
        <f t="shared" si="758"/>
        <v>33.710000000000001</v>
      </c>
      <c r="DK114">
        <v>0</v>
      </c>
      <c r="DL114" t="s">
        <v>84</v>
      </c>
      <c r="DM114">
        <v>4</v>
      </c>
      <c r="DN114" t="s">
        <v>34</v>
      </c>
      <c r="DO114">
        <v>1</v>
      </c>
    </row>
    <row r="115">
      <c r="A115">
        <f>ROW(Source!A386)</f>
        <v>386</v>
      </c>
      <c r="B115">
        <v>404198080</v>
      </c>
      <c r="C115">
        <v>404199113</v>
      </c>
      <c r="D115">
        <v>342765836</v>
      </c>
      <c r="E115">
        <v>1</v>
      </c>
      <c r="F115">
        <v>1</v>
      </c>
      <c r="G115">
        <v>1</v>
      </c>
      <c r="H115">
        <v>2</v>
      </c>
      <c r="I115" t="s">
        <v>86</v>
      </c>
      <c r="J115" t="s">
        <v>594</v>
      </c>
      <c r="K115" t="s">
        <v>87</v>
      </c>
      <c r="L115">
        <v>1368</v>
      </c>
      <c r="N115">
        <v>1011</v>
      </c>
      <c r="O115" t="s">
        <v>79</v>
      </c>
      <c r="P115" t="s">
        <v>79</v>
      </c>
      <c r="Q115">
        <v>1</v>
      </c>
      <c r="W115">
        <v>0</v>
      </c>
      <c r="X115">
        <v>-572184414</v>
      </c>
      <c r="Y115">
        <f t="shared" si="748"/>
        <v>3.2400000000000002</v>
      </c>
      <c r="AA115">
        <v>0</v>
      </c>
      <c r="AB115">
        <v>29.079999999999998</v>
      </c>
      <c r="AC115">
        <v>0</v>
      </c>
      <c r="AD115">
        <v>0</v>
      </c>
      <c r="AE115">
        <v>0</v>
      </c>
      <c r="AF115">
        <v>29.079999999999998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270</v>
      </c>
      <c r="AT115">
        <v>2.7000000000000002</v>
      </c>
      <c r="AU115" t="s">
        <v>297</v>
      </c>
      <c r="AV115">
        <v>1</v>
      </c>
      <c r="AW115">
        <v>2</v>
      </c>
      <c r="AX115">
        <v>404199126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78.516000000000005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94.219200000000001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f>ROUND(Y115*Source!I386*DO115,7)</f>
        <v>0</v>
      </c>
      <c r="CX115">
        <f>ROUND(Y115*Source!I386,7)</f>
        <v>0.64800000000000002</v>
      </c>
      <c r="CY115">
        <f t="shared" si="755"/>
        <v>29.079999999999998</v>
      </c>
      <c r="CZ115">
        <f t="shared" si="756"/>
        <v>29.079999999999998</v>
      </c>
      <c r="DA115">
        <f t="shared" si="757"/>
        <v>1</v>
      </c>
      <c r="DB115">
        <f t="shared" si="752"/>
        <v>94.22399999999999</v>
      </c>
      <c r="DC115">
        <f t="shared" si="753"/>
        <v>0</v>
      </c>
      <c r="DD115" t="s">
        <v>270</v>
      </c>
      <c r="DE115" t="s">
        <v>270</v>
      </c>
      <c r="DF115">
        <f t="shared" si="747"/>
        <v>0</v>
      </c>
      <c r="DG115">
        <f t="shared" ref="DG115:DG121" si="759">ROUND(ROUND(AF115,2)*CX115,2)</f>
        <v>18.84</v>
      </c>
      <c r="DH115">
        <f t="shared" si="716"/>
        <v>0</v>
      </c>
      <c r="DI115">
        <f t="shared" si="717"/>
        <v>0</v>
      </c>
      <c r="DJ115">
        <f t="shared" si="758"/>
        <v>18.84</v>
      </c>
      <c r="DK115">
        <v>1</v>
      </c>
      <c r="DL115" t="s">
        <v>270</v>
      </c>
      <c r="DM115">
        <v>0</v>
      </c>
      <c r="DN115" t="s">
        <v>270</v>
      </c>
      <c r="DO115">
        <v>0</v>
      </c>
    </row>
    <row r="116">
      <c r="A116">
        <f>ROW(Source!A386)</f>
        <v>386</v>
      </c>
      <c r="B116">
        <v>404198080</v>
      </c>
      <c r="C116">
        <v>404199113</v>
      </c>
      <c r="D116">
        <v>342716455</v>
      </c>
      <c r="E116">
        <v>1</v>
      </c>
      <c r="F116">
        <v>1</v>
      </c>
      <c r="G116">
        <v>1</v>
      </c>
      <c r="H116">
        <v>3</v>
      </c>
      <c r="I116" t="s">
        <v>89</v>
      </c>
      <c r="J116" t="s">
        <v>595</v>
      </c>
      <c r="K116" t="s">
        <v>90</v>
      </c>
      <c r="L116">
        <v>1346</v>
      </c>
      <c r="N116">
        <v>1009</v>
      </c>
      <c r="O116" t="s">
        <v>91</v>
      </c>
      <c r="P116" t="s">
        <v>91</v>
      </c>
      <c r="Q116">
        <v>1</v>
      </c>
      <c r="W116">
        <v>0</v>
      </c>
      <c r="X116">
        <v>-2091133761</v>
      </c>
      <c r="Y116">
        <f t="shared" ref="Y116:Y118" si="760">AT116</f>
        <v>0.59999999999999998</v>
      </c>
      <c r="AA116">
        <v>146.28999999999999</v>
      </c>
      <c r="AB116">
        <v>0</v>
      </c>
      <c r="AC116">
        <v>0</v>
      </c>
      <c r="AD116">
        <v>0</v>
      </c>
      <c r="AE116">
        <v>155.63</v>
      </c>
      <c r="AF116">
        <v>0</v>
      </c>
      <c r="AG116">
        <v>0</v>
      </c>
      <c r="AH116">
        <v>0</v>
      </c>
      <c r="AI116">
        <v>0.93999999999999995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270</v>
      </c>
      <c r="AT116">
        <v>0.59999999999999998</v>
      </c>
      <c r="AU116" t="s">
        <v>270</v>
      </c>
      <c r="AV116">
        <v>0</v>
      </c>
      <c r="AW116">
        <v>2</v>
      </c>
      <c r="AX116">
        <v>404199127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93.378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93.378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ROUND(Y116*Source!I386,7)</f>
        <v>0.12</v>
      </c>
      <c r="CY116">
        <f t="shared" ref="CY116:CY118" si="761">AA116</f>
        <v>146.28999999999999</v>
      </c>
      <c r="CZ116">
        <f t="shared" ref="CZ116:CZ118" si="762">AE116</f>
        <v>155.63</v>
      </c>
      <c r="DA116">
        <f t="shared" ref="DA116:DA118" si="763">AI116</f>
        <v>0.93999999999999995</v>
      </c>
      <c r="DB116">
        <f t="shared" ref="DB116:DB118" si="764">ROUND(ROUND(AT116*CZ116,2),6)</f>
        <v>93.379999999999995</v>
      </c>
      <c r="DC116">
        <f t="shared" ref="DC116:DC118" si="765">ROUND(ROUND(AT116*AG116,2),6)</f>
        <v>0</v>
      </c>
      <c r="DD116" t="s">
        <v>270</v>
      </c>
      <c r="DE116" t="s">
        <v>270</v>
      </c>
      <c r="DF116">
        <f t="shared" ref="DF116:DF117" si="766">ROUND(ROUND(AE116*AI116,2)*CX116,2)</f>
        <v>17.550000000000001</v>
      </c>
      <c r="DG116">
        <f t="shared" si="759"/>
        <v>0</v>
      </c>
      <c r="DH116">
        <f t="shared" si="716"/>
        <v>0</v>
      </c>
      <c r="DI116">
        <f t="shared" si="717"/>
        <v>0</v>
      </c>
      <c r="DJ116">
        <f t="shared" ref="DJ116:DJ118" si="767">DF116</f>
        <v>17.550000000000001</v>
      </c>
      <c r="DK116">
        <v>0</v>
      </c>
      <c r="DL116" t="s">
        <v>270</v>
      </c>
      <c r="DM116">
        <v>0</v>
      </c>
      <c r="DN116" t="s">
        <v>270</v>
      </c>
      <c r="DO116">
        <v>0</v>
      </c>
    </row>
    <row r="117">
      <c r="A117">
        <f>ROW(Source!A386)</f>
        <v>386</v>
      </c>
      <c r="B117">
        <v>404198080</v>
      </c>
      <c r="C117">
        <v>404199113</v>
      </c>
      <c r="D117">
        <v>342735693</v>
      </c>
      <c r="E117">
        <v>1</v>
      </c>
      <c r="F117">
        <v>1</v>
      </c>
      <c r="G117">
        <v>1</v>
      </c>
      <c r="H117">
        <v>3</v>
      </c>
      <c r="I117" t="s">
        <v>92</v>
      </c>
      <c r="J117" t="s">
        <v>599</v>
      </c>
      <c r="K117" t="s">
        <v>93</v>
      </c>
      <c r="L117">
        <v>1346</v>
      </c>
      <c r="N117">
        <v>1009</v>
      </c>
      <c r="O117" t="s">
        <v>91</v>
      </c>
      <c r="P117" t="s">
        <v>91</v>
      </c>
      <c r="Q117">
        <v>1</v>
      </c>
      <c r="W117">
        <v>0</v>
      </c>
      <c r="X117">
        <v>-279681600</v>
      </c>
      <c r="Y117">
        <f t="shared" si="760"/>
        <v>2</v>
      </c>
      <c r="AA117">
        <v>1121.22</v>
      </c>
      <c r="AB117">
        <v>0</v>
      </c>
      <c r="AC117">
        <v>0</v>
      </c>
      <c r="AD117">
        <v>0</v>
      </c>
      <c r="AE117">
        <v>911.55999999999995</v>
      </c>
      <c r="AF117">
        <v>0</v>
      </c>
      <c r="AG117">
        <v>0</v>
      </c>
      <c r="AH117">
        <v>0</v>
      </c>
      <c r="AI117">
        <v>1.23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270</v>
      </c>
      <c r="AT117">
        <v>2</v>
      </c>
      <c r="AU117" t="s">
        <v>270</v>
      </c>
      <c r="AV117">
        <v>0</v>
      </c>
      <c r="AW117">
        <v>2</v>
      </c>
      <c r="AX117">
        <v>404199128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1823.1199999999999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1823.1199999999999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ROUND(Y117*Source!I386,7)</f>
        <v>0.39999999999999997</v>
      </c>
      <c r="CY117">
        <f t="shared" si="761"/>
        <v>1121.22</v>
      </c>
      <c r="CZ117">
        <f t="shared" si="762"/>
        <v>911.55999999999995</v>
      </c>
      <c r="DA117">
        <f t="shared" si="763"/>
        <v>1.23</v>
      </c>
      <c r="DB117">
        <f t="shared" si="764"/>
        <v>1823.1199999999999</v>
      </c>
      <c r="DC117">
        <f t="shared" si="765"/>
        <v>0</v>
      </c>
      <c r="DD117" t="s">
        <v>270</v>
      </c>
      <c r="DE117" t="s">
        <v>270</v>
      </c>
      <c r="DF117">
        <f t="shared" si="766"/>
        <v>448.49000000000001</v>
      </c>
      <c r="DG117">
        <f t="shared" si="759"/>
        <v>0</v>
      </c>
      <c r="DH117">
        <f t="shared" si="716"/>
        <v>0</v>
      </c>
      <c r="DI117">
        <f t="shared" si="717"/>
        <v>0</v>
      </c>
      <c r="DJ117">
        <f t="shared" si="767"/>
        <v>448.49000000000001</v>
      </c>
      <c r="DK117">
        <v>0</v>
      </c>
      <c r="DL117" t="s">
        <v>270</v>
      </c>
      <c r="DM117">
        <v>0</v>
      </c>
      <c r="DN117" t="s">
        <v>270</v>
      </c>
      <c r="DO117">
        <v>0</v>
      </c>
    </row>
    <row r="118">
      <c r="A118">
        <f>ROW(Source!A386)</f>
        <v>386</v>
      </c>
      <c r="B118">
        <v>404198080</v>
      </c>
      <c r="C118">
        <v>404199113</v>
      </c>
      <c r="D118">
        <v>342646017</v>
      </c>
      <c r="E118">
        <v>113</v>
      </c>
      <c r="F118">
        <v>1</v>
      </c>
      <c r="G118">
        <v>1</v>
      </c>
      <c r="H118">
        <v>3</v>
      </c>
      <c r="I118" t="s">
        <v>313</v>
      </c>
      <c r="J118" t="s">
        <v>270</v>
      </c>
      <c r="K118" t="s">
        <v>314</v>
      </c>
      <c r="L118">
        <v>3277935</v>
      </c>
      <c r="N118">
        <v>1013</v>
      </c>
      <c r="O118" t="s">
        <v>65</v>
      </c>
      <c r="P118" t="s">
        <v>65</v>
      </c>
      <c r="Q118">
        <v>1</v>
      </c>
      <c r="W118">
        <v>0</v>
      </c>
      <c r="X118">
        <v>274903907</v>
      </c>
      <c r="Y118">
        <f t="shared" si="760"/>
        <v>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270</v>
      </c>
      <c r="AT118">
        <v>2</v>
      </c>
      <c r="AU118" t="s">
        <v>270</v>
      </c>
      <c r="AV118">
        <v>0</v>
      </c>
      <c r="AW118">
        <v>2</v>
      </c>
      <c r="AX118">
        <v>404199129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ROUND(Y118*Source!I386,7)</f>
        <v>0.39999999999999997</v>
      </c>
      <c r="CY118">
        <f t="shared" si="761"/>
        <v>0</v>
      </c>
      <c r="CZ118">
        <f t="shared" si="762"/>
        <v>0</v>
      </c>
      <c r="DA118">
        <f t="shared" si="763"/>
        <v>1</v>
      </c>
      <c r="DB118">
        <f t="shared" si="764"/>
        <v>0</v>
      </c>
      <c r="DC118">
        <f t="shared" si="765"/>
        <v>0</v>
      </c>
      <c r="DD118" t="s">
        <v>270</v>
      </c>
      <c r="DE118" t="s">
        <v>270</v>
      </c>
      <c r="DF118">
        <f t="shared" ref="DF118:DF123" si="768">ROUND(ROUND(AE118,2)*CX118,2)</f>
        <v>0</v>
      </c>
      <c r="DG118">
        <f t="shared" si="759"/>
        <v>0</v>
      </c>
      <c r="DH118">
        <f t="shared" si="716"/>
        <v>0</v>
      </c>
      <c r="DI118">
        <f t="shared" si="717"/>
        <v>0</v>
      </c>
      <c r="DJ118">
        <f t="shared" si="767"/>
        <v>0</v>
      </c>
      <c r="DK118">
        <v>0</v>
      </c>
      <c r="DL118" t="s">
        <v>270</v>
      </c>
      <c r="DM118">
        <v>0</v>
      </c>
      <c r="DN118" t="s">
        <v>270</v>
      </c>
      <c r="DO118">
        <v>0</v>
      </c>
    </row>
    <row r="119">
      <c r="A119">
        <f>ROW(Source!A389)</f>
        <v>389</v>
      </c>
      <c r="B119">
        <v>404198080</v>
      </c>
      <c r="C119">
        <v>404199132</v>
      </c>
      <c r="D119">
        <v>342640216</v>
      </c>
      <c r="E119">
        <v>113</v>
      </c>
      <c r="F119">
        <v>1</v>
      </c>
      <c r="G119">
        <v>1</v>
      </c>
      <c r="H119">
        <v>1</v>
      </c>
      <c r="I119" t="s">
        <v>73</v>
      </c>
      <c r="J119" t="s">
        <v>270</v>
      </c>
      <c r="K119" t="s">
        <v>74</v>
      </c>
      <c r="L119">
        <v>1191</v>
      </c>
      <c r="N119">
        <v>1013</v>
      </c>
      <c r="O119" t="s">
        <v>34</v>
      </c>
      <c r="P119" t="s">
        <v>34</v>
      </c>
      <c r="Q119">
        <v>1</v>
      </c>
      <c r="W119">
        <v>0</v>
      </c>
      <c r="X119">
        <v>44848675</v>
      </c>
      <c r="Y119">
        <f t="shared" ref="Y119:Y123" si="769">(AT119*ROUND((0.2+1),7))</f>
        <v>17.280000000000001</v>
      </c>
      <c r="AA119">
        <v>0</v>
      </c>
      <c r="AB119">
        <v>0</v>
      </c>
      <c r="AC119">
        <v>0</v>
      </c>
      <c r="AD119">
        <v>486.31999999999999</v>
      </c>
      <c r="AE119">
        <v>0</v>
      </c>
      <c r="AF119">
        <v>0</v>
      </c>
      <c r="AG119">
        <v>0</v>
      </c>
      <c r="AH119">
        <v>486.31999999999999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270</v>
      </c>
      <c r="AT119">
        <v>14.4</v>
      </c>
      <c r="AU119" t="s">
        <v>297</v>
      </c>
      <c r="AV119">
        <v>1</v>
      </c>
      <c r="AW119">
        <v>2</v>
      </c>
      <c r="AX119">
        <v>404199141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7003.0079999999998</v>
      </c>
      <c r="BN119">
        <v>14.4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8403.6095999999998</v>
      </c>
      <c r="BU119">
        <v>17.280000000000001</v>
      </c>
      <c r="BV119">
        <v>0</v>
      </c>
      <c r="BW119">
        <v>1</v>
      </c>
      <c r="CU119">
        <f>ROUND(AT119*Source!I389*AH119*AL119,2)</f>
        <v>47690.480000000003</v>
      </c>
      <c r="CV119">
        <f>ROUND(Y119*Source!I389,7)</f>
        <v>117.6768</v>
      </c>
      <c r="CW119">
        <v>0</v>
      </c>
      <c r="CX119">
        <f>ROUND(Y119*Source!I389,7)</f>
        <v>117.6768</v>
      </c>
      <c r="CY119">
        <f t="shared" ref="CY119:CY120" si="770">AD119</f>
        <v>486.31999999999999</v>
      </c>
      <c r="CZ119">
        <f t="shared" ref="CZ119:CZ120" si="771">AH119</f>
        <v>486.31999999999999</v>
      </c>
      <c r="DA119">
        <f t="shared" ref="DA119:DA120" si="772">AL119</f>
        <v>1</v>
      </c>
      <c r="DB119">
        <f t="shared" ref="DB119:DB123" si="773">ROUND((ROUND(AT119*CZ119,2)*ROUND((0.2+1),7)),6)</f>
        <v>8403.6119999999992</v>
      </c>
      <c r="DC119">
        <f t="shared" ref="DC119:DC123" si="774">ROUND((ROUND(AT119*AG119,2)*ROUND((0.2+1),7)),6)</f>
        <v>0</v>
      </c>
      <c r="DD119" t="s">
        <v>270</v>
      </c>
      <c r="DE119" t="s">
        <v>270</v>
      </c>
      <c r="DF119">
        <f t="shared" si="768"/>
        <v>0</v>
      </c>
      <c r="DG119">
        <f t="shared" si="759"/>
        <v>0</v>
      </c>
      <c r="DH119">
        <f t="shared" si="716"/>
        <v>0</v>
      </c>
      <c r="DI119">
        <f t="shared" si="717"/>
        <v>57228.580000000002</v>
      </c>
      <c r="DJ119">
        <f t="shared" ref="DJ119:DJ120" si="775">DI119</f>
        <v>57228.580000000002</v>
      </c>
      <c r="DK119">
        <v>1</v>
      </c>
      <c r="DL119" t="s">
        <v>270</v>
      </c>
      <c r="DM119">
        <v>0</v>
      </c>
      <c r="DN119" t="s">
        <v>270</v>
      </c>
      <c r="DO119">
        <v>0</v>
      </c>
    </row>
    <row r="120">
      <c r="A120">
        <f>ROW(Source!A389)</f>
        <v>389</v>
      </c>
      <c r="B120">
        <v>404198080</v>
      </c>
      <c r="C120">
        <v>404199132</v>
      </c>
      <c r="D120">
        <v>342640393</v>
      </c>
      <c r="E120">
        <v>113</v>
      </c>
      <c r="F120">
        <v>1</v>
      </c>
      <c r="G120">
        <v>1</v>
      </c>
      <c r="H120">
        <v>1</v>
      </c>
      <c r="I120" t="s">
        <v>590</v>
      </c>
      <c r="J120" t="s">
        <v>270</v>
      </c>
      <c r="K120" t="s">
        <v>591</v>
      </c>
      <c r="L120">
        <v>1191</v>
      </c>
      <c r="N120">
        <v>1013</v>
      </c>
      <c r="O120" t="s">
        <v>34</v>
      </c>
      <c r="P120" t="s">
        <v>34</v>
      </c>
      <c r="Q120">
        <v>1</v>
      </c>
      <c r="W120">
        <v>0</v>
      </c>
      <c r="X120">
        <v>-1417349443</v>
      </c>
      <c r="Y120">
        <f t="shared" si="769"/>
        <v>0.47999999999999998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270</v>
      </c>
      <c r="AT120">
        <v>0.40000000000000002</v>
      </c>
      <c r="AU120" t="s">
        <v>297</v>
      </c>
      <c r="AV120">
        <v>2</v>
      </c>
      <c r="AW120">
        <v>2</v>
      </c>
      <c r="AX120">
        <v>404199142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ROUND(Y120*Source!I389,7)</f>
        <v>3.2687999999999997</v>
      </c>
      <c r="CY120">
        <f t="shared" si="770"/>
        <v>0</v>
      </c>
      <c r="CZ120">
        <f t="shared" si="771"/>
        <v>0</v>
      </c>
      <c r="DA120">
        <f t="shared" si="772"/>
        <v>1</v>
      </c>
      <c r="DB120">
        <f t="shared" si="773"/>
        <v>0</v>
      </c>
      <c r="DC120">
        <f t="shared" si="774"/>
        <v>0</v>
      </c>
      <c r="DD120" t="s">
        <v>270</v>
      </c>
      <c r="DE120" t="s">
        <v>270</v>
      </c>
      <c r="DF120">
        <f t="shared" si="768"/>
        <v>0</v>
      </c>
      <c r="DG120">
        <f t="shared" si="759"/>
        <v>0</v>
      </c>
      <c r="DH120">
        <f t="shared" si="716"/>
        <v>0</v>
      </c>
      <c r="DI120">
        <f t="shared" si="717"/>
        <v>0</v>
      </c>
      <c r="DJ120">
        <f t="shared" si="775"/>
        <v>0</v>
      </c>
      <c r="DK120">
        <v>0</v>
      </c>
      <c r="DL120" t="s">
        <v>270</v>
      </c>
      <c r="DM120">
        <v>0</v>
      </c>
      <c r="DN120" t="s">
        <v>270</v>
      </c>
      <c r="DO120">
        <v>0</v>
      </c>
    </row>
    <row r="121">
      <c r="A121">
        <f>ROW(Source!A389)</f>
        <v>389</v>
      </c>
      <c r="B121">
        <v>404198080</v>
      </c>
      <c r="C121">
        <v>404199132</v>
      </c>
      <c r="D121">
        <v>342764741</v>
      </c>
      <c r="E121">
        <v>1</v>
      </c>
      <c r="F121">
        <v>1</v>
      </c>
      <c r="G121">
        <v>1</v>
      </c>
      <c r="H121">
        <v>2</v>
      </c>
      <c r="I121" t="s">
        <v>77</v>
      </c>
      <c r="J121" t="s">
        <v>592</v>
      </c>
      <c r="K121" t="s">
        <v>78</v>
      </c>
      <c r="L121">
        <v>1368</v>
      </c>
      <c r="N121">
        <v>1011</v>
      </c>
      <c r="O121" t="s">
        <v>79</v>
      </c>
      <c r="P121" t="s">
        <v>79</v>
      </c>
      <c r="Q121">
        <v>1</v>
      </c>
      <c r="W121">
        <v>0</v>
      </c>
      <c r="X121">
        <v>-361847540</v>
      </c>
      <c r="Y121">
        <f t="shared" si="769"/>
        <v>0.23999999999999999</v>
      </c>
      <c r="AA121">
        <v>0</v>
      </c>
      <c r="AB121">
        <v>1552.1199999999999</v>
      </c>
      <c r="AC121">
        <v>668.23000000000002</v>
      </c>
      <c r="AD121">
        <v>0</v>
      </c>
      <c r="AE121">
        <v>0</v>
      </c>
      <c r="AF121">
        <v>1552.1199999999999</v>
      </c>
      <c r="AG121">
        <v>668.23000000000002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270</v>
      </c>
      <c r="AT121">
        <v>0.20000000000000001</v>
      </c>
      <c r="AU121" t="s">
        <v>297</v>
      </c>
      <c r="AV121">
        <v>1</v>
      </c>
      <c r="AW121">
        <v>2</v>
      </c>
      <c r="AX121">
        <v>404199143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310.42399999999998</v>
      </c>
      <c r="BL121">
        <v>133.64600000000002</v>
      </c>
      <c r="BM121">
        <v>0</v>
      </c>
      <c r="BN121">
        <v>0</v>
      </c>
      <c r="BO121">
        <v>0.20000000000000001</v>
      </c>
      <c r="BP121">
        <v>1</v>
      </c>
      <c r="BQ121">
        <v>0</v>
      </c>
      <c r="BR121">
        <v>372.50879999999995</v>
      </c>
      <c r="BS121">
        <v>160.37520000000001</v>
      </c>
      <c r="BT121">
        <v>0</v>
      </c>
      <c r="BU121">
        <v>0</v>
      </c>
      <c r="BV121">
        <v>0.23999999999999999</v>
      </c>
      <c r="BW121">
        <v>1</v>
      </c>
      <c r="CV121">
        <v>0</v>
      </c>
      <c r="CW121">
        <f>ROUND(Y121*Source!I389*DO121,7)</f>
        <v>1.6343999999999999</v>
      </c>
      <c r="CX121">
        <f>ROUND(Y121*Source!I389,7)</f>
        <v>1.6343999999999999</v>
      </c>
      <c r="CY121">
        <f t="shared" ref="CY121:CY123" si="776">AB121</f>
        <v>1552.1199999999999</v>
      </c>
      <c r="CZ121">
        <f t="shared" ref="CZ121:CZ123" si="777">AF121</f>
        <v>1552.1199999999999</v>
      </c>
      <c r="DA121">
        <f t="shared" ref="DA121:DA123" si="778">AJ121</f>
        <v>1</v>
      </c>
      <c r="DB121">
        <f t="shared" si="773"/>
        <v>372.50399999999996</v>
      </c>
      <c r="DC121">
        <f t="shared" si="774"/>
        <v>160.38</v>
      </c>
      <c r="DD121" t="s">
        <v>270</v>
      </c>
      <c r="DE121" t="s">
        <v>270</v>
      </c>
      <c r="DF121">
        <f t="shared" si="768"/>
        <v>0</v>
      </c>
      <c r="DG121">
        <f t="shared" si="759"/>
        <v>2536.7800000000002</v>
      </c>
      <c r="DH121">
        <f t="shared" si="716"/>
        <v>1092.1600000000001</v>
      </c>
      <c r="DI121">
        <f t="shared" si="717"/>
        <v>0</v>
      </c>
      <c r="DJ121">
        <f t="shared" ref="DJ121:DJ123" si="779">DG121+DH121</f>
        <v>3628.9400000000005</v>
      </c>
      <c r="DK121">
        <v>1</v>
      </c>
      <c r="DL121" t="s">
        <v>80</v>
      </c>
      <c r="DM121">
        <v>6</v>
      </c>
      <c r="DN121" t="s">
        <v>34</v>
      </c>
      <c r="DO121">
        <v>1</v>
      </c>
    </row>
    <row r="122">
      <c r="A122">
        <f>ROW(Source!A389)</f>
        <v>389</v>
      </c>
      <c r="B122">
        <v>404198080</v>
      </c>
      <c r="C122">
        <v>404199132</v>
      </c>
      <c r="D122">
        <v>342765643</v>
      </c>
      <c r="E122">
        <v>1</v>
      </c>
      <c r="F122">
        <v>1</v>
      </c>
      <c r="G122">
        <v>1</v>
      </c>
      <c r="H122">
        <v>2</v>
      </c>
      <c r="I122" t="s">
        <v>82</v>
      </c>
      <c r="J122" t="s">
        <v>593</v>
      </c>
      <c r="K122" t="s">
        <v>83</v>
      </c>
      <c r="L122">
        <v>1368</v>
      </c>
      <c r="N122">
        <v>1011</v>
      </c>
      <c r="O122" t="s">
        <v>79</v>
      </c>
      <c r="P122" t="s">
        <v>79</v>
      </c>
      <c r="Q122">
        <v>1</v>
      </c>
      <c r="W122">
        <v>0</v>
      </c>
      <c r="X122">
        <v>1503848564</v>
      </c>
      <c r="Y122">
        <f t="shared" si="769"/>
        <v>0.23999999999999999</v>
      </c>
      <c r="AA122">
        <v>0</v>
      </c>
      <c r="AB122">
        <v>583.05999999999995</v>
      </c>
      <c r="AC122">
        <v>497.45999999999998</v>
      </c>
      <c r="AD122">
        <v>0</v>
      </c>
      <c r="AE122">
        <v>0</v>
      </c>
      <c r="AF122">
        <v>477.92000000000002</v>
      </c>
      <c r="AG122">
        <v>497.45999999999998</v>
      </c>
      <c r="AH122">
        <v>0</v>
      </c>
      <c r="AI122">
        <v>1</v>
      </c>
      <c r="AJ122">
        <v>1.22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270</v>
      </c>
      <c r="AT122">
        <v>0.20000000000000001</v>
      </c>
      <c r="AU122" t="s">
        <v>297</v>
      </c>
      <c r="AV122">
        <v>1</v>
      </c>
      <c r="AW122">
        <v>2</v>
      </c>
      <c r="AX122">
        <v>404199144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95.584000000000003</v>
      </c>
      <c r="BL122">
        <v>99.492000000000004</v>
      </c>
      <c r="BM122">
        <v>0</v>
      </c>
      <c r="BN122">
        <v>0</v>
      </c>
      <c r="BO122">
        <v>0.20000000000000001</v>
      </c>
      <c r="BP122">
        <v>1</v>
      </c>
      <c r="BQ122">
        <v>0</v>
      </c>
      <c r="BR122">
        <v>114.7008</v>
      </c>
      <c r="BS122">
        <v>119.39039999999999</v>
      </c>
      <c r="BT122">
        <v>0</v>
      </c>
      <c r="BU122">
        <v>0</v>
      </c>
      <c r="BV122">
        <v>0.23999999999999999</v>
      </c>
      <c r="BW122">
        <v>1</v>
      </c>
      <c r="CV122">
        <v>0</v>
      </c>
      <c r="CW122">
        <f>ROUND(Y122*Source!I389*DO122,7)</f>
        <v>1.6343999999999999</v>
      </c>
      <c r="CX122">
        <f>ROUND(Y122*Source!I389,7)</f>
        <v>1.6343999999999999</v>
      </c>
      <c r="CY122">
        <f t="shared" si="776"/>
        <v>583.05999999999995</v>
      </c>
      <c r="CZ122">
        <f t="shared" si="777"/>
        <v>477.92000000000002</v>
      </c>
      <c r="DA122">
        <f t="shared" si="778"/>
        <v>1.22</v>
      </c>
      <c r="DB122">
        <f t="shared" si="773"/>
        <v>114.696</v>
      </c>
      <c r="DC122">
        <f t="shared" si="774"/>
        <v>119.38799999999999</v>
      </c>
      <c r="DD122" t="s">
        <v>270</v>
      </c>
      <c r="DE122" t="s">
        <v>270</v>
      </c>
      <c r="DF122">
        <f t="shared" si="768"/>
        <v>0</v>
      </c>
      <c r="DG122">
        <f>ROUND(ROUND(AF122*AJ122,2)*CX122,2)</f>
        <v>952.95000000000005</v>
      </c>
      <c r="DH122">
        <f t="shared" si="716"/>
        <v>813.05000000000007</v>
      </c>
      <c r="DI122">
        <f t="shared" si="717"/>
        <v>0</v>
      </c>
      <c r="DJ122">
        <f t="shared" si="779"/>
        <v>1766</v>
      </c>
      <c r="DK122">
        <v>0</v>
      </c>
      <c r="DL122" t="s">
        <v>84</v>
      </c>
      <c r="DM122">
        <v>4</v>
      </c>
      <c r="DN122" t="s">
        <v>34</v>
      </c>
      <c r="DO122">
        <v>1</v>
      </c>
    </row>
    <row r="123">
      <c r="A123">
        <f>ROW(Source!A389)</f>
        <v>389</v>
      </c>
      <c r="B123">
        <v>404198080</v>
      </c>
      <c r="C123">
        <v>404199132</v>
      </c>
      <c r="D123">
        <v>342765836</v>
      </c>
      <c r="E123">
        <v>1</v>
      </c>
      <c r="F123">
        <v>1</v>
      </c>
      <c r="G123">
        <v>1</v>
      </c>
      <c r="H123">
        <v>2</v>
      </c>
      <c r="I123" t="s">
        <v>86</v>
      </c>
      <c r="J123" t="s">
        <v>594</v>
      </c>
      <c r="K123" t="s">
        <v>87</v>
      </c>
      <c r="L123">
        <v>1368</v>
      </c>
      <c r="N123">
        <v>1011</v>
      </c>
      <c r="O123" t="s">
        <v>79</v>
      </c>
      <c r="P123" t="s">
        <v>79</v>
      </c>
      <c r="Q123">
        <v>1</v>
      </c>
      <c r="W123">
        <v>0</v>
      </c>
      <c r="X123">
        <v>-572184414</v>
      </c>
      <c r="Y123">
        <f t="shared" si="769"/>
        <v>3.2400000000000002</v>
      </c>
      <c r="AA123">
        <v>0</v>
      </c>
      <c r="AB123">
        <v>29.079999999999998</v>
      </c>
      <c r="AC123">
        <v>0</v>
      </c>
      <c r="AD123">
        <v>0</v>
      </c>
      <c r="AE123">
        <v>0</v>
      </c>
      <c r="AF123">
        <v>29.079999999999998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270</v>
      </c>
      <c r="AT123">
        <v>2.7000000000000002</v>
      </c>
      <c r="AU123" t="s">
        <v>297</v>
      </c>
      <c r="AV123">
        <v>1</v>
      </c>
      <c r="AW123">
        <v>2</v>
      </c>
      <c r="AX123">
        <v>404199145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78.516000000000005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94.219200000000001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f>ROUND(Y123*Source!I389*DO123,7)</f>
        <v>0</v>
      </c>
      <c r="CX123">
        <f>ROUND(Y123*Source!I389,7)</f>
        <v>22.064399999999999</v>
      </c>
      <c r="CY123">
        <f t="shared" si="776"/>
        <v>29.079999999999998</v>
      </c>
      <c r="CZ123">
        <f t="shared" si="777"/>
        <v>29.079999999999998</v>
      </c>
      <c r="DA123">
        <f t="shared" si="778"/>
        <v>1</v>
      </c>
      <c r="DB123">
        <f t="shared" si="773"/>
        <v>94.22399999999999</v>
      </c>
      <c r="DC123">
        <f t="shared" si="774"/>
        <v>0</v>
      </c>
      <c r="DD123" t="s">
        <v>270</v>
      </c>
      <c r="DE123" t="s">
        <v>270</v>
      </c>
      <c r="DF123">
        <f t="shared" si="768"/>
        <v>0</v>
      </c>
      <c r="DG123">
        <f t="shared" ref="DG123:DG130" si="780">ROUND(ROUND(AF123,2)*CX123,2)</f>
        <v>641.63</v>
      </c>
      <c r="DH123">
        <f t="shared" si="716"/>
        <v>0</v>
      </c>
      <c r="DI123">
        <f t="shared" si="717"/>
        <v>0</v>
      </c>
      <c r="DJ123">
        <f t="shared" si="779"/>
        <v>641.63</v>
      </c>
      <c r="DK123">
        <v>1</v>
      </c>
      <c r="DL123" t="s">
        <v>270</v>
      </c>
      <c r="DM123">
        <v>0</v>
      </c>
      <c r="DN123" t="s">
        <v>270</v>
      </c>
      <c r="DO123">
        <v>0</v>
      </c>
    </row>
    <row r="124">
      <c r="A124">
        <f>ROW(Source!A389)</f>
        <v>389</v>
      </c>
      <c r="B124">
        <v>404198080</v>
      </c>
      <c r="C124">
        <v>404199132</v>
      </c>
      <c r="D124">
        <v>342716455</v>
      </c>
      <c r="E124">
        <v>1</v>
      </c>
      <c r="F124">
        <v>1</v>
      </c>
      <c r="G124">
        <v>1</v>
      </c>
      <c r="H124">
        <v>3</v>
      </c>
      <c r="I124" t="s">
        <v>89</v>
      </c>
      <c r="J124" t="s">
        <v>595</v>
      </c>
      <c r="K124" t="s">
        <v>90</v>
      </c>
      <c r="L124">
        <v>1346</v>
      </c>
      <c r="N124">
        <v>1009</v>
      </c>
      <c r="O124" t="s">
        <v>91</v>
      </c>
      <c r="P124" t="s">
        <v>91</v>
      </c>
      <c r="Q124">
        <v>1</v>
      </c>
      <c r="W124">
        <v>0</v>
      </c>
      <c r="X124">
        <v>-2091133761</v>
      </c>
      <c r="Y124">
        <f t="shared" ref="Y124:Y126" si="781">AT124</f>
        <v>0.90000000000000002</v>
      </c>
      <c r="AA124">
        <v>146.28999999999999</v>
      </c>
      <c r="AB124">
        <v>0</v>
      </c>
      <c r="AC124">
        <v>0</v>
      </c>
      <c r="AD124">
        <v>0</v>
      </c>
      <c r="AE124">
        <v>155.63</v>
      </c>
      <c r="AF124">
        <v>0</v>
      </c>
      <c r="AG124">
        <v>0</v>
      </c>
      <c r="AH124">
        <v>0</v>
      </c>
      <c r="AI124">
        <v>0.93999999999999995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270</v>
      </c>
      <c r="AT124">
        <v>0.90000000000000002</v>
      </c>
      <c r="AU124" t="s">
        <v>270</v>
      </c>
      <c r="AV124">
        <v>0</v>
      </c>
      <c r="AW124">
        <v>2</v>
      </c>
      <c r="AX124">
        <v>404199146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140.06700000000001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140.06700000000001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1</v>
      </c>
      <c r="CV124">
        <v>0</v>
      </c>
      <c r="CW124">
        <v>0</v>
      </c>
      <c r="CX124">
        <f>ROUND(Y124*Source!I389,7)</f>
        <v>6.1289999999999996</v>
      </c>
      <c r="CY124">
        <f t="shared" ref="CY124:CY126" si="782">AA124</f>
        <v>146.28999999999999</v>
      </c>
      <c r="CZ124">
        <f t="shared" ref="CZ124:CZ126" si="783">AE124</f>
        <v>155.63</v>
      </c>
      <c r="DA124">
        <f t="shared" ref="DA124:DA126" si="784">AI124</f>
        <v>0.93999999999999995</v>
      </c>
      <c r="DB124">
        <f t="shared" ref="DB124:DB126" si="785">ROUND(ROUND(AT124*CZ124,2),6)</f>
        <v>140.06999999999999</v>
      </c>
      <c r="DC124">
        <f t="shared" ref="DC124:DC126" si="786">ROUND(ROUND(AT124*AG124,2),6)</f>
        <v>0</v>
      </c>
      <c r="DD124" t="s">
        <v>270</v>
      </c>
      <c r="DE124" t="s">
        <v>270</v>
      </c>
      <c r="DF124">
        <f t="shared" ref="DF124:DF125" si="787">ROUND(ROUND(AE124*AI124,2)*CX124,2)</f>
        <v>896.61000000000001</v>
      </c>
      <c r="DG124">
        <f t="shared" si="780"/>
        <v>0</v>
      </c>
      <c r="DH124">
        <f t="shared" si="716"/>
        <v>0</v>
      </c>
      <c r="DI124">
        <f t="shared" si="717"/>
        <v>0</v>
      </c>
      <c r="DJ124">
        <f t="shared" ref="DJ124:DJ126" si="788">DF124</f>
        <v>896.61000000000001</v>
      </c>
      <c r="DK124">
        <v>0</v>
      </c>
      <c r="DL124" t="s">
        <v>270</v>
      </c>
      <c r="DM124">
        <v>0</v>
      </c>
      <c r="DN124" t="s">
        <v>270</v>
      </c>
      <c r="DO124">
        <v>0</v>
      </c>
    </row>
    <row r="125">
      <c r="A125">
        <f>ROW(Source!A389)</f>
        <v>389</v>
      </c>
      <c r="B125">
        <v>404198080</v>
      </c>
      <c r="C125">
        <v>404199132</v>
      </c>
      <c r="D125">
        <v>342735693</v>
      </c>
      <c r="E125">
        <v>1</v>
      </c>
      <c r="F125">
        <v>1</v>
      </c>
      <c r="G125">
        <v>1</v>
      </c>
      <c r="H125">
        <v>3</v>
      </c>
      <c r="I125" t="s">
        <v>92</v>
      </c>
      <c r="J125" t="s">
        <v>599</v>
      </c>
      <c r="K125" t="s">
        <v>93</v>
      </c>
      <c r="L125">
        <v>1346</v>
      </c>
      <c r="N125">
        <v>1009</v>
      </c>
      <c r="O125" t="s">
        <v>91</v>
      </c>
      <c r="P125" t="s">
        <v>91</v>
      </c>
      <c r="Q125">
        <v>1</v>
      </c>
      <c r="W125">
        <v>0</v>
      </c>
      <c r="X125">
        <v>-279681600</v>
      </c>
      <c r="Y125">
        <f t="shared" si="781"/>
        <v>3.7000000000000002</v>
      </c>
      <c r="AA125">
        <v>1121.22</v>
      </c>
      <c r="AB125">
        <v>0</v>
      </c>
      <c r="AC125">
        <v>0</v>
      </c>
      <c r="AD125">
        <v>0</v>
      </c>
      <c r="AE125">
        <v>911.55999999999995</v>
      </c>
      <c r="AF125">
        <v>0</v>
      </c>
      <c r="AG125">
        <v>0</v>
      </c>
      <c r="AH125">
        <v>0</v>
      </c>
      <c r="AI125">
        <v>1.23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270</v>
      </c>
      <c r="AT125">
        <v>3.7000000000000002</v>
      </c>
      <c r="AU125" t="s">
        <v>270</v>
      </c>
      <c r="AV125">
        <v>0</v>
      </c>
      <c r="AW125">
        <v>2</v>
      </c>
      <c r="AX125">
        <v>404199147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3372.7719999999999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3372.7719999999999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ROUND(Y125*Source!I389,7)</f>
        <v>25.196999999999999</v>
      </c>
      <c r="CY125">
        <f t="shared" si="782"/>
        <v>1121.22</v>
      </c>
      <c r="CZ125">
        <f t="shared" si="783"/>
        <v>911.55999999999995</v>
      </c>
      <c r="DA125">
        <f t="shared" si="784"/>
        <v>1.23</v>
      </c>
      <c r="DB125">
        <f t="shared" si="785"/>
        <v>3372.77</v>
      </c>
      <c r="DC125">
        <f t="shared" si="786"/>
        <v>0</v>
      </c>
      <c r="DD125" t="s">
        <v>270</v>
      </c>
      <c r="DE125" t="s">
        <v>270</v>
      </c>
      <c r="DF125">
        <f t="shared" si="787"/>
        <v>28251.380000000001</v>
      </c>
      <c r="DG125">
        <f t="shared" si="780"/>
        <v>0</v>
      </c>
      <c r="DH125">
        <f t="shared" si="716"/>
        <v>0</v>
      </c>
      <c r="DI125">
        <f t="shared" si="717"/>
        <v>0</v>
      </c>
      <c r="DJ125">
        <f t="shared" si="788"/>
        <v>28251.380000000001</v>
      </c>
      <c r="DK125">
        <v>0</v>
      </c>
      <c r="DL125" t="s">
        <v>270</v>
      </c>
      <c r="DM125">
        <v>0</v>
      </c>
      <c r="DN125" t="s">
        <v>270</v>
      </c>
      <c r="DO125">
        <v>0</v>
      </c>
    </row>
    <row r="126">
      <c r="A126">
        <f>ROW(Source!A389)</f>
        <v>389</v>
      </c>
      <c r="B126">
        <v>404198080</v>
      </c>
      <c r="C126">
        <v>404199132</v>
      </c>
      <c r="D126">
        <v>342646017</v>
      </c>
      <c r="E126">
        <v>113</v>
      </c>
      <c r="F126">
        <v>1</v>
      </c>
      <c r="G126">
        <v>1</v>
      </c>
      <c r="H126">
        <v>3</v>
      </c>
      <c r="I126" t="s">
        <v>313</v>
      </c>
      <c r="J126" t="s">
        <v>270</v>
      </c>
      <c r="K126" t="s">
        <v>314</v>
      </c>
      <c r="L126">
        <v>3277935</v>
      </c>
      <c r="N126">
        <v>1013</v>
      </c>
      <c r="O126" t="s">
        <v>65</v>
      </c>
      <c r="P126" t="s">
        <v>65</v>
      </c>
      <c r="Q126">
        <v>1</v>
      </c>
      <c r="W126">
        <v>0</v>
      </c>
      <c r="X126">
        <v>274903907</v>
      </c>
      <c r="Y126">
        <f t="shared" si="781"/>
        <v>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270</v>
      </c>
      <c r="AT126">
        <v>2</v>
      </c>
      <c r="AU126" t="s">
        <v>270</v>
      </c>
      <c r="AV126">
        <v>0</v>
      </c>
      <c r="AW126">
        <v>2</v>
      </c>
      <c r="AX126">
        <v>404199148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ROUND(Y126*Source!I389,7)</f>
        <v>13.619999999999999</v>
      </c>
      <c r="CY126">
        <f t="shared" si="782"/>
        <v>0</v>
      </c>
      <c r="CZ126">
        <f t="shared" si="783"/>
        <v>0</v>
      </c>
      <c r="DA126">
        <f t="shared" si="784"/>
        <v>1</v>
      </c>
      <c r="DB126">
        <f t="shared" si="785"/>
        <v>0</v>
      </c>
      <c r="DC126">
        <f t="shared" si="786"/>
        <v>0</v>
      </c>
      <c r="DD126" t="s">
        <v>270</v>
      </c>
      <c r="DE126" t="s">
        <v>270</v>
      </c>
      <c r="DF126">
        <f t="shared" ref="DF126:DF132" si="789">ROUND(ROUND(AE126,2)*CX126,2)</f>
        <v>0</v>
      </c>
      <c r="DG126">
        <f t="shared" si="780"/>
        <v>0</v>
      </c>
      <c r="DH126">
        <f t="shared" si="716"/>
        <v>0</v>
      </c>
      <c r="DI126">
        <f t="shared" si="717"/>
        <v>0</v>
      </c>
      <c r="DJ126">
        <f t="shared" si="788"/>
        <v>0</v>
      </c>
      <c r="DK126">
        <v>0</v>
      </c>
      <c r="DL126" t="s">
        <v>270</v>
      </c>
      <c r="DM126">
        <v>0</v>
      </c>
      <c r="DN126" t="s">
        <v>270</v>
      </c>
      <c r="DO126">
        <v>0</v>
      </c>
    </row>
    <row r="127">
      <c r="A127">
        <f>ROW(Source!A392)</f>
        <v>392</v>
      </c>
      <c r="B127">
        <v>404198080</v>
      </c>
      <c r="C127">
        <v>404199151</v>
      </c>
      <c r="D127">
        <v>342640147</v>
      </c>
      <c r="E127">
        <v>113</v>
      </c>
      <c r="F127">
        <v>1</v>
      </c>
      <c r="G127">
        <v>1</v>
      </c>
      <c r="H127">
        <v>1</v>
      </c>
      <c r="I127" t="s">
        <v>110</v>
      </c>
      <c r="J127" t="s">
        <v>270</v>
      </c>
      <c r="K127" t="s">
        <v>111</v>
      </c>
      <c r="L127">
        <v>1191</v>
      </c>
      <c r="N127">
        <v>1013</v>
      </c>
      <c r="O127" t="s">
        <v>34</v>
      </c>
      <c r="P127" t="s">
        <v>34</v>
      </c>
      <c r="Q127">
        <v>1</v>
      </c>
      <c r="W127">
        <v>0</v>
      </c>
      <c r="X127">
        <v>-267883188</v>
      </c>
      <c r="Y127">
        <f t="shared" ref="Y127:Y131" si="790">(AT127*ROUND((0.2+1),7))</f>
        <v>106.2</v>
      </c>
      <c r="AA127">
        <v>0</v>
      </c>
      <c r="AB127">
        <v>0</v>
      </c>
      <c r="AC127">
        <v>0</v>
      </c>
      <c r="AD127">
        <v>387.94999999999999</v>
      </c>
      <c r="AE127">
        <v>0</v>
      </c>
      <c r="AF127">
        <v>0</v>
      </c>
      <c r="AG127">
        <v>0</v>
      </c>
      <c r="AH127">
        <v>387.94999999999999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270</v>
      </c>
      <c r="AT127">
        <v>88.5</v>
      </c>
      <c r="AU127" t="s">
        <v>297</v>
      </c>
      <c r="AV127">
        <v>1</v>
      </c>
      <c r="AW127">
        <v>2</v>
      </c>
      <c r="AX127">
        <v>404199153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34333.574999999997</v>
      </c>
      <c r="BN127">
        <v>88.5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41200.290000000001</v>
      </c>
      <c r="BU127">
        <v>106.2</v>
      </c>
      <c r="BV127">
        <v>0</v>
      </c>
      <c r="BW127">
        <v>1</v>
      </c>
      <c r="CU127">
        <f>ROUND(AT127*Source!I392*AH127*AL127,2)</f>
        <v>42086.099999999999</v>
      </c>
      <c r="CV127">
        <f>ROUND(Y127*Source!I392,7)</f>
        <v>130.17995999999999</v>
      </c>
      <c r="CW127">
        <v>0</v>
      </c>
      <c r="CX127">
        <f>ROUND(Y127*Source!I392,7)</f>
        <v>130.17995999999999</v>
      </c>
      <c r="CY127">
        <f t="shared" ref="CY127:CY129" si="791">AD127</f>
        <v>387.94999999999999</v>
      </c>
      <c r="CZ127">
        <f t="shared" ref="CZ127:CZ129" si="792">AH127</f>
        <v>387.94999999999999</v>
      </c>
      <c r="DA127">
        <f t="shared" ref="DA127:DA129" si="793">AL127</f>
        <v>1</v>
      </c>
      <c r="DB127">
        <f t="shared" ref="DB127:DB131" si="794">ROUND((ROUND(AT127*CZ127,2)*ROUND((0.2+1),7)),6)</f>
        <v>41200.295999999995</v>
      </c>
      <c r="DC127">
        <f t="shared" ref="DC127:DC131" si="795">ROUND((ROUND(AT127*AG127,2)*ROUND((0.2+1),7)),6)</f>
        <v>0</v>
      </c>
      <c r="DD127" t="s">
        <v>270</v>
      </c>
      <c r="DE127" t="s">
        <v>270</v>
      </c>
      <c r="DF127">
        <f t="shared" si="789"/>
        <v>0</v>
      </c>
      <c r="DG127">
        <f t="shared" si="780"/>
        <v>0</v>
      </c>
      <c r="DH127">
        <f t="shared" si="716"/>
        <v>0</v>
      </c>
      <c r="DI127">
        <f t="shared" si="717"/>
        <v>50503.32</v>
      </c>
      <c r="DJ127">
        <f t="shared" ref="DJ127:DJ129" si="796">DI127</f>
        <v>50503.32</v>
      </c>
      <c r="DK127">
        <v>1</v>
      </c>
      <c r="DL127" t="s">
        <v>270</v>
      </c>
      <c r="DM127">
        <v>0</v>
      </c>
      <c r="DN127" t="s">
        <v>270</v>
      </c>
      <c r="DO127">
        <v>0</v>
      </c>
    </row>
    <row r="128">
      <c r="A128">
        <f>ROW(Source!A393)</f>
        <v>393</v>
      </c>
      <c r="B128">
        <v>404198080</v>
      </c>
      <c r="C128">
        <v>404199154</v>
      </c>
      <c r="D128">
        <v>342640216</v>
      </c>
      <c r="E128">
        <v>113</v>
      </c>
      <c r="F128">
        <v>1</v>
      </c>
      <c r="G128">
        <v>1</v>
      </c>
      <c r="H128">
        <v>1</v>
      </c>
      <c r="I128" t="s">
        <v>73</v>
      </c>
      <c r="J128" t="s">
        <v>270</v>
      </c>
      <c r="K128" t="s">
        <v>74</v>
      </c>
      <c r="L128">
        <v>1191</v>
      </c>
      <c r="N128">
        <v>1013</v>
      </c>
      <c r="O128" t="s">
        <v>34</v>
      </c>
      <c r="P128" t="s">
        <v>34</v>
      </c>
      <c r="Q128">
        <v>1</v>
      </c>
      <c r="W128">
        <v>0</v>
      </c>
      <c r="X128">
        <v>44848675</v>
      </c>
      <c r="Y128">
        <f t="shared" si="790"/>
        <v>38.591999999999992</v>
      </c>
      <c r="AA128">
        <v>0</v>
      </c>
      <c r="AB128">
        <v>0</v>
      </c>
      <c r="AC128">
        <v>0</v>
      </c>
      <c r="AD128">
        <v>486.31999999999999</v>
      </c>
      <c r="AE128">
        <v>0</v>
      </c>
      <c r="AF128">
        <v>0</v>
      </c>
      <c r="AG128">
        <v>0</v>
      </c>
      <c r="AH128">
        <v>486.31999999999999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270</v>
      </c>
      <c r="AT128">
        <v>32.159999999999997</v>
      </c>
      <c r="AU128" t="s">
        <v>297</v>
      </c>
      <c r="AV128">
        <v>1</v>
      </c>
      <c r="AW128">
        <v>2</v>
      </c>
      <c r="AX128">
        <v>404199163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15640.051199999998</v>
      </c>
      <c r="BN128">
        <v>32.159999999999997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18768.061439999994</v>
      </c>
      <c r="BU128">
        <v>38.591999999999992</v>
      </c>
      <c r="BV128">
        <v>0</v>
      </c>
      <c r="BW128">
        <v>1</v>
      </c>
      <c r="CU128">
        <f>ROUND(AT128*Source!I393*AH128*AL128,2)</f>
        <v>23460.080000000002</v>
      </c>
      <c r="CV128">
        <f>ROUND(Y128*Source!I393,7)</f>
        <v>57.887999999999998</v>
      </c>
      <c r="CW128">
        <v>0</v>
      </c>
      <c r="CX128">
        <f>ROUND(Y128*Source!I393,7)</f>
        <v>57.887999999999998</v>
      </c>
      <c r="CY128">
        <f t="shared" si="791"/>
        <v>486.31999999999999</v>
      </c>
      <c r="CZ128">
        <f t="shared" si="792"/>
        <v>486.31999999999999</v>
      </c>
      <c r="DA128">
        <f t="shared" si="793"/>
        <v>1</v>
      </c>
      <c r="DB128">
        <f t="shared" si="794"/>
        <v>18768.059999999998</v>
      </c>
      <c r="DC128">
        <f t="shared" si="795"/>
        <v>0</v>
      </c>
      <c r="DD128" t="s">
        <v>270</v>
      </c>
      <c r="DE128" t="s">
        <v>270</v>
      </c>
      <c r="DF128">
        <f t="shared" si="789"/>
        <v>0</v>
      </c>
      <c r="DG128">
        <f t="shared" si="780"/>
        <v>0</v>
      </c>
      <c r="DH128">
        <f t="shared" si="716"/>
        <v>0</v>
      </c>
      <c r="DI128">
        <f t="shared" si="717"/>
        <v>28152.09</v>
      </c>
      <c r="DJ128">
        <f t="shared" si="796"/>
        <v>28152.09</v>
      </c>
      <c r="DK128">
        <v>1</v>
      </c>
      <c r="DL128" t="s">
        <v>270</v>
      </c>
      <c r="DM128">
        <v>0</v>
      </c>
      <c r="DN128" t="s">
        <v>270</v>
      </c>
      <c r="DO128">
        <v>0</v>
      </c>
    </row>
    <row r="129">
      <c r="A129">
        <f>ROW(Source!A393)</f>
        <v>393</v>
      </c>
      <c r="B129">
        <v>404198080</v>
      </c>
      <c r="C129">
        <v>404199154</v>
      </c>
      <c r="D129">
        <v>342640393</v>
      </c>
      <c r="E129">
        <v>113</v>
      </c>
      <c r="F129">
        <v>1</v>
      </c>
      <c r="G129">
        <v>1</v>
      </c>
      <c r="H129">
        <v>1</v>
      </c>
      <c r="I129" t="s">
        <v>590</v>
      </c>
      <c r="J129" t="s">
        <v>270</v>
      </c>
      <c r="K129" t="s">
        <v>591</v>
      </c>
      <c r="L129">
        <v>1191</v>
      </c>
      <c r="N129">
        <v>1013</v>
      </c>
      <c r="O129" t="s">
        <v>34</v>
      </c>
      <c r="P129" t="s">
        <v>34</v>
      </c>
      <c r="Q129">
        <v>1</v>
      </c>
      <c r="W129">
        <v>0</v>
      </c>
      <c r="X129">
        <v>-1417349443</v>
      </c>
      <c r="Y129">
        <f t="shared" si="790"/>
        <v>0.071999999999999995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270</v>
      </c>
      <c r="AT129">
        <v>0.059999999999999998</v>
      </c>
      <c r="AU129" t="s">
        <v>297</v>
      </c>
      <c r="AV129">
        <v>2</v>
      </c>
      <c r="AW129">
        <v>2</v>
      </c>
      <c r="AX129">
        <v>404199164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ROUND(Y129*Source!I393,7)</f>
        <v>0.108</v>
      </c>
      <c r="CY129">
        <f t="shared" si="791"/>
        <v>0</v>
      </c>
      <c r="CZ129">
        <f t="shared" si="792"/>
        <v>0</v>
      </c>
      <c r="DA129">
        <f t="shared" si="793"/>
        <v>1</v>
      </c>
      <c r="DB129">
        <f t="shared" si="794"/>
        <v>0</v>
      </c>
      <c r="DC129">
        <f t="shared" si="795"/>
        <v>0</v>
      </c>
      <c r="DD129" t="s">
        <v>270</v>
      </c>
      <c r="DE129" t="s">
        <v>270</v>
      </c>
      <c r="DF129">
        <f t="shared" si="789"/>
        <v>0</v>
      </c>
      <c r="DG129">
        <f t="shared" si="780"/>
        <v>0</v>
      </c>
      <c r="DH129">
        <f t="shared" ref="DH129:DH136" si="797">ROUND(ROUND(AG129,2)*CX129,2)</f>
        <v>0</v>
      </c>
      <c r="DI129">
        <f t="shared" ref="DI129:DI136" si="798">ROUND(ROUND(AH129,2)*CX129,2)</f>
        <v>0</v>
      </c>
      <c r="DJ129">
        <f t="shared" si="796"/>
        <v>0</v>
      </c>
      <c r="DK129">
        <v>0</v>
      </c>
      <c r="DL129" t="s">
        <v>270</v>
      </c>
      <c r="DM129">
        <v>0</v>
      </c>
      <c r="DN129" t="s">
        <v>270</v>
      </c>
      <c r="DO129">
        <v>0</v>
      </c>
    </row>
    <row r="130">
      <c r="A130">
        <f>ROW(Source!A393)</f>
        <v>393</v>
      </c>
      <c r="B130">
        <v>404198080</v>
      </c>
      <c r="C130">
        <v>404199154</v>
      </c>
      <c r="D130">
        <v>342764741</v>
      </c>
      <c r="E130">
        <v>1</v>
      </c>
      <c r="F130">
        <v>1</v>
      </c>
      <c r="G130">
        <v>1</v>
      </c>
      <c r="H130">
        <v>2</v>
      </c>
      <c r="I130" t="s">
        <v>77</v>
      </c>
      <c r="J130" t="s">
        <v>592</v>
      </c>
      <c r="K130" t="s">
        <v>78</v>
      </c>
      <c r="L130">
        <v>1368</v>
      </c>
      <c r="N130">
        <v>1011</v>
      </c>
      <c r="O130" t="s">
        <v>79</v>
      </c>
      <c r="P130" t="s">
        <v>79</v>
      </c>
      <c r="Q130">
        <v>1</v>
      </c>
      <c r="W130">
        <v>0</v>
      </c>
      <c r="X130">
        <v>-361847540</v>
      </c>
      <c r="Y130">
        <f t="shared" si="790"/>
        <v>0.035999999999999997</v>
      </c>
      <c r="AA130">
        <v>0</v>
      </c>
      <c r="AB130">
        <v>1552.1199999999999</v>
      </c>
      <c r="AC130">
        <v>668.23000000000002</v>
      </c>
      <c r="AD130">
        <v>0</v>
      </c>
      <c r="AE130">
        <v>0</v>
      </c>
      <c r="AF130">
        <v>1552.1199999999999</v>
      </c>
      <c r="AG130">
        <v>668.23000000000002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270</v>
      </c>
      <c r="AT130">
        <v>0.029999999999999999</v>
      </c>
      <c r="AU130" t="s">
        <v>297</v>
      </c>
      <c r="AV130">
        <v>1</v>
      </c>
      <c r="AW130">
        <v>2</v>
      </c>
      <c r="AX130">
        <v>404199165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46.563599999999994</v>
      </c>
      <c r="BL130">
        <v>20.046900000000001</v>
      </c>
      <c r="BM130">
        <v>0</v>
      </c>
      <c r="BN130">
        <v>0</v>
      </c>
      <c r="BO130">
        <v>0.029999999999999999</v>
      </c>
      <c r="BP130">
        <v>1</v>
      </c>
      <c r="BQ130">
        <v>0</v>
      </c>
      <c r="BR130">
        <v>55.876319999999993</v>
      </c>
      <c r="BS130">
        <v>24.056279999999997</v>
      </c>
      <c r="BT130">
        <v>0</v>
      </c>
      <c r="BU130">
        <v>0</v>
      </c>
      <c r="BV130">
        <v>0.035999999999999997</v>
      </c>
      <c r="BW130">
        <v>1</v>
      </c>
      <c r="CV130">
        <v>0</v>
      </c>
      <c r="CW130">
        <f>ROUND(Y130*Source!I393*DO130,7)</f>
        <v>0.053999999999999999</v>
      </c>
      <c r="CX130">
        <f>ROUND(Y130*Source!I393,7)</f>
        <v>0.053999999999999999</v>
      </c>
      <c r="CY130">
        <f t="shared" ref="CY130:CY131" si="799">AB130</f>
        <v>1552.1199999999999</v>
      </c>
      <c r="CZ130">
        <f t="shared" ref="CZ130:CZ131" si="800">AF130</f>
        <v>1552.1199999999999</v>
      </c>
      <c r="DA130">
        <f t="shared" ref="DA130:DA131" si="801">AJ130</f>
        <v>1</v>
      </c>
      <c r="DB130">
        <f t="shared" si="794"/>
        <v>55.872</v>
      </c>
      <c r="DC130">
        <f t="shared" si="795"/>
        <v>24.059999999999999</v>
      </c>
      <c r="DD130" t="s">
        <v>270</v>
      </c>
      <c r="DE130" t="s">
        <v>270</v>
      </c>
      <c r="DF130">
        <f t="shared" si="789"/>
        <v>0</v>
      </c>
      <c r="DG130">
        <f t="shared" si="780"/>
        <v>83.810000000000002</v>
      </c>
      <c r="DH130">
        <f t="shared" si="797"/>
        <v>36.079999999999998</v>
      </c>
      <c r="DI130">
        <f t="shared" si="798"/>
        <v>0</v>
      </c>
      <c r="DJ130">
        <f t="shared" ref="DJ130:DJ131" si="802">DG130+DH130</f>
        <v>119.89</v>
      </c>
      <c r="DK130">
        <v>1</v>
      </c>
      <c r="DL130" t="s">
        <v>80</v>
      </c>
      <c r="DM130">
        <v>6</v>
      </c>
      <c r="DN130" t="s">
        <v>34</v>
      </c>
      <c r="DO130">
        <v>1</v>
      </c>
    </row>
    <row r="131">
      <c r="A131">
        <f>ROW(Source!A393)</f>
        <v>393</v>
      </c>
      <c r="B131">
        <v>404198080</v>
      </c>
      <c r="C131">
        <v>404199154</v>
      </c>
      <c r="D131">
        <v>342765643</v>
      </c>
      <c r="E131">
        <v>1</v>
      </c>
      <c r="F131">
        <v>1</v>
      </c>
      <c r="G131">
        <v>1</v>
      </c>
      <c r="H131">
        <v>2</v>
      </c>
      <c r="I131" t="s">
        <v>82</v>
      </c>
      <c r="J131" t="s">
        <v>593</v>
      </c>
      <c r="K131" t="s">
        <v>83</v>
      </c>
      <c r="L131">
        <v>1368</v>
      </c>
      <c r="N131">
        <v>1011</v>
      </c>
      <c r="O131" t="s">
        <v>79</v>
      </c>
      <c r="P131" t="s">
        <v>79</v>
      </c>
      <c r="Q131">
        <v>1</v>
      </c>
      <c r="W131">
        <v>0</v>
      </c>
      <c r="X131">
        <v>1503848564</v>
      </c>
      <c r="Y131">
        <f t="shared" si="790"/>
        <v>0.035999999999999997</v>
      </c>
      <c r="AA131">
        <v>0</v>
      </c>
      <c r="AB131">
        <v>583.05999999999995</v>
      </c>
      <c r="AC131">
        <v>497.45999999999998</v>
      </c>
      <c r="AD131">
        <v>0</v>
      </c>
      <c r="AE131">
        <v>0</v>
      </c>
      <c r="AF131">
        <v>477.92000000000002</v>
      </c>
      <c r="AG131">
        <v>497.45999999999998</v>
      </c>
      <c r="AH131">
        <v>0</v>
      </c>
      <c r="AI131">
        <v>1</v>
      </c>
      <c r="AJ131">
        <v>1.22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270</v>
      </c>
      <c r="AT131">
        <v>0.029999999999999999</v>
      </c>
      <c r="AU131" t="s">
        <v>297</v>
      </c>
      <c r="AV131">
        <v>1</v>
      </c>
      <c r="AW131">
        <v>2</v>
      </c>
      <c r="AX131">
        <v>404199166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14.3376</v>
      </c>
      <c r="BL131">
        <v>14.923799999999998</v>
      </c>
      <c r="BM131">
        <v>0</v>
      </c>
      <c r="BN131">
        <v>0</v>
      </c>
      <c r="BO131">
        <v>0.029999999999999999</v>
      </c>
      <c r="BP131">
        <v>1</v>
      </c>
      <c r="BQ131">
        <v>0</v>
      </c>
      <c r="BR131">
        <v>17.205120000000001</v>
      </c>
      <c r="BS131">
        <v>17.908559999999998</v>
      </c>
      <c r="BT131">
        <v>0</v>
      </c>
      <c r="BU131">
        <v>0</v>
      </c>
      <c r="BV131">
        <v>0.035999999999999997</v>
      </c>
      <c r="BW131">
        <v>1</v>
      </c>
      <c r="CV131">
        <v>0</v>
      </c>
      <c r="CW131">
        <f>ROUND(Y131*Source!I393*DO131,7)</f>
        <v>0.053999999999999999</v>
      </c>
      <c r="CX131">
        <f>ROUND(Y131*Source!I393,7)</f>
        <v>0.053999999999999999</v>
      </c>
      <c r="CY131">
        <f t="shared" si="799"/>
        <v>583.05999999999995</v>
      </c>
      <c r="CZ131">
        <f t="shared" si="800"/>
        <v>477.92000000000002</v>
      </c>
      <c r="DA131">
        <f t="shared" si="801"/>
        <v>1.22</v>
      </c>
      <c r="DB131">
        <f t="shared" si="794"/>
        <v>17.207999999999998</v>
      </c>
      <c r="DC131">
        <f t="shared" si="795"/>
        <v>17.904</v>
      </c>
      <c r="DD131" t="s">
        <v>270</v>
      </c>
      <c r="DE131" t="s">
        <v>270</v>
      </c>
      <c r="DF131">
        <f t="shared" si="789"/>
        <v>0</v>
      </c>
      <c r="DG131">
        <f>ROUND(ROUND(AF131*AJ131,2)*CX131,2)</f>
        <v>31.490000000000002</v>
      </c>
      <c r="DH131">
        <f t="shared" si="797"/>
        <v>26.859999999999999</v>
      </c>
      <c r="DI131">
        <f t="shared" si="798"/>
        <v>0</v>
      </c>
      <c r="DJ131">
        <f t="shared" si="802"/>
        <v>58.350000000000001</v>
      </c>
      <c r="DK131">
        <v>0</v>
      </c>
      <c r="DL131" t="s">
        <v>84</v>
      </c>
      <c r="DM131">
        <v>4</v>
      </c>
      <c r="DN131" t="s">
        <v>34</v>
      </c>
      <c r="DO131">
        <v>1</v>
      </c>
    </row>
    <row r="132">
      <c r="A132">
        <f>ROW(Source!A393)</f>
        <v>393</v>
      </c>
      <c r="B132">
        <v>404198080</v>
      </c>
      <c r="C132">
        <v>404199154</v>
      </c>
      <c r="D132">
        <v>342715737</v>
      </c>
      <c r="E132">
        <v>1</v>
      </c>
      <c r="F132">
        <v>1</v>
      </c>
      <c r="G132">
        <v>1</v>
      </c>
      <c r="H132">
        <v>3</v>
      </c>
      <c r="I132" t="s">
        <v>135</v>
      </c>
      <c r="J132" t="s">
        <v>607</v>
      </c>
      <c r="K132" t="s">
        <v>136</v>
      </c>
      <c r="L132">
        <v>1383</v>
      </c>
      <c r="N132">
        <v>1013</v>
      </c>
      <c r="O132" t="s">
        <v>137</v>
      </c>
      <c r="P132" t="s">
        <v>137</v>
      </c>
      <c r="Q132">
        <v>1</v>
      </c>
      <c r="W132">
        <v>0</v>
      </c>
      <c r="X132">
        <v>-1986415126</v>
      </c>
      <c r="Y132">
        <f t="shared" ref="Y132:Y136" si="803">AT132</f>
        <v>6.6559999999999997</v>
      </c>
      <c r="AA132">
        <v>6.0999999999999996</v>
      </c>
      <c r="AB132">
        <v>0</v>
      </c>
      <c r="AC132">
        <v>0</v>
      </c>
      <c r="AD132">
        <v>0</v>
      </c>
      <c r="AE132">
        <v>6.0999999999999996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270</v>
      </c>
      <c r="AT132">
        <v>6.6559999999999997</v>
      </c>
      <c r="AU132" t="s">
        <v>270</v>
      </c>
      <c r="AV132">
        <v>0</v>
      </c>
      <c r="AW132">
        <v>2</v>
      </c>
      <c r="AX132">
        <v>404199167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40.601599999999998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40.601599999999998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ROUND(Y132*Source!I393,7)</f>
        <v>9.984</v>
      </c>
      <c r="CY132">
        <f t="shared" ref="CY132:CY135" si="804">AA132</f>
        <v>6.0999999999999996</v>
      </c>
      <c r="CZ132">
        <f t="shared" ref="CZ132:CZ135" si="805">AE132</f>
        <v>6.0999999999999996</v>
      </c>
      <c r="DA132">
        <f t="shared" ref="DA132:DA135" si="806">AI132</f>
        <v>1</v>
      </c>
      <c r="DB132">
        <f t="shared" ref="DB132:DB136" si="807">ROUND(ROUND(AT132*CZ132,2),6)</f>
        <v>40.600000000000001</v>
      </c>
      <c r="DC132">
        <f t="shared" ref="DC132:DC136" si="808">ROUND(ROUND(AT132*AG132,2),6)</f>
        <v>0</v>
      </c>
      <c r="DD132" t="s">
        <v>270</v>
      </c>
      <c r="DE132" t="s">
        <v>270</v>
      </c>
      <c r="DF132">
        <f t="shared" si="789"/>
        <v>60.899999999999999</v>
      </c>
      <c r="DG132">
        <f t="shared" ref="DG132:DG136" si="809">ROUND(ROUND(AF132,2)*CX132,2)</f>
        <v>0</v>
      </c>
      <c r="DH132">
        <f t="shared" si="797"/>
        <v>0</v>
      </c>
      <c r="DI132">
        <f t="shared" si="798"/>
        <v>0</v>
      </c>
      <c r="DJ132">
        <f t="shared" ref="DJ132:DJ135" si="810">DF132</f>
        <v>60.899999999999999</v>
      </c>
      <c r="DK132">
        <v>1</v>
      </c>
      <c r="DL132" t="s">
        <v>270</v>
      </c>
      <c r="DM132">
        <v>0</v>
      </c>
      <c r="DN132" t="s">
        <v>270</v>
      </c>
      <c r="DO132">
        <v>0</v>
      </c>
    </row>
    <row r="133">
      <c r="A133">
        <f>ROW(Source!A393)</f>
        <v>393</v>
      </c>
      <c r="B133">
        <v>404198080</v>
      </c>
      <c r="C133">
        <v>404199154</v>
      </c>
      <c r="D133">
        <v>342717300</v>
      </c>
      <c r="E133">
        <v>1</v>
      </c>
      <c r="F133">
        <v>1</v>
      </c>
      <c r="G133">
        <v>1</v>
      </c>
      <c r="H133">
        <v>3</v>
      </c>
      <c r="I133" t="s">
        <v>608</v>
      </c>
      <c r="J133" t="s">
        <v>609</v>
      </c>
      <c r="K133" t="s">
        <v>610</v>
      </c>
      <c r="L133">
        <v>1425</v>
      </c>
      <c r="N133">
        <v>1013</v>
      </c>
      <c r="O133" t="s">
        <v>120</v>
      </c>
      <c r="P133" t="s">
        <v>120</v>
      </c>
      <c r="Q133">
        <v>1</v>
      </c>
      <c r="W133">
        <v>0</v>
      </c>
      <c r="X133">
        <v>1422948063</v>
      </c>
      <c r="Y133">
        <f t="shared" si="803"/>
        <v>2.04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1.25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270</v>
      </c>
      <c r="AT133">
        <v>2.04</v>
      </c>
      <c r="AU133" t="s">
        <v>270</v>
      </c>
      <c r="AV133">
        <v>0</v>
      </c>
      <c r="AW133">
        <v>2</v>
      </c>
      <c r="AX133">
        <v>404199168</v>
      </c>
      <c r="AY133">
        <v>2</v>
      </c>
      <c r="AZ133">
        <v>16384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ROUND(Y133*Source!I393,7)</f>
        <v>3.0600000000000001</v>
      </c>
      <c r="CY133">
        <f t="shared" si="804"/>
        <v>0</v>
      </c>
      <c r="CZ133">
        <f t="shared" si="805"/>
        <v>0</v>
      </c>
      <c r="DA133">
        <f t="shared" si="806"/>
        <v>1.25</v>
      </c>
      <c r="DB133">
        <f t="shared" si="807"/>
        <v>0</v>
      </c>
      <c r="DC133">
        <f t="shared" si="808"/>
        <v>0</v>
      </c>
      <c r="DD133" t="s">
        <v>270</v>
      </c>
      <c r="DE133" t="s">
        <v>270</v>
      </c>
      <c r="DF133">
        <f t="shared" ref="DF133:DF134" si="811">ROUND(ROUND(AE133*AI133,2)*CX133,2)</f>
        <v>0</v>
      </c>
      <c r="DG133">
        <f t="shared" si="809"/>
        <v>0</v>
      </c>
      <c r="DH133">
        <f t="shared" si="797"/>
        <v>0</v>
      </c>
      <c r="DI133">
        <f t="shared" si="798"/>
        <v>0</v>
      </c>
      <c r="DJ133">
        <f t="shared" si="810"/>
        <v>0</v>
      </c>
      <c r="DK133">
        <v>2</v>
      </c>
      <c r="DL133" t="s">
        <v>270</v>
      </c>
      <c r="DM133">
        <v>0</v>
      </c>
      <c r="DN133" t="s">
        <v>270</v>
      </c>
      <c r="DO133">
        <v>0</v>
      </c>
    </row>
    <row r="134">
      <c r="A134">
        <f>ROW(Source!A393)</f>
        <v>393</v>
      </c>
      <c r="B134">
        <v>404198080</v>
      </c>
      <c r="C134">
        <v>404199154</v>
      </c>
      <c r="D134">
        <v>342717548</v>
      </c>
      <c r="E134">
        <v>1</v>
      </c>
      <c r="F134">
        <v>1</v>
      </c>
      <c r="G134">
        <v>1</v>
      </c>
      <c r="H134">
        <v>3</v>
      </c>
      <c r="I134" t="s">
        <v>611</v>
      </c>
      <c r="J134" t="s">
        <v>612</v>
      </c>
      <c r="K134" t="s">
        <v>613</v>
      </c>
      <c r="L134">
        <v>1425</v>
      </c>
      <c r="N134">
        <v>1013</v>
      </c>
      <c r="O134" t="s">
        <v>120</v>
      </c>
      <c r="P134" t="s">
        <v>120</v>
      </c>
      <c r="Q134">
        <v>1</v>
      </c>
      <c r="W134">
        <v>0</v>
      </c>
      <c r="X134">
        <v>-224879817</v>
      </c>
      <c r="Y134">
        <f t="shared" si="803"/>
        <v>2.04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1.25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270</v>
      </c>
      <c r="AT134">
        <v>2.04</v>
      </c>
      <c r="AU134" t="s">
        <v>270</v>
      </c>
      <c r="AV134">
        <v>0</v>
      </c>
      <c r="AW134">
        <v>2</v>
      </c>
      <c r="AX134">
        <v>404199169</v>
      </c>
      <c r="AY134">
        <v>2</v>
      </c>
      <c r="AZ134">
        <v>16384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ROUND(Y134*Source!I393,7)</f>
        <v>3.0600000000000001</v>
      </c>
      <c r="CY134">
        <f t="shared" si="804"/>
        <v>0</v>
      </c>
      <c r="CZ134">
        <f t="shared" si="805"/>
        <v>0</v>
      </c>
      <c r="DA134">
        <f t="shared" si="806"/>
        <v>1.25</v>
      </c>
      <c r="DB134">
        <f t="shared" si="807"/>
        <v>0</v>
      </c>
      <c r="DC134">
        <f t="shared" si="808"/>
        <v>0</v>
      </c>
      <c r="DD134" t="s">
        <v>270</v>
      </c>
      <c r="DE134" t="s">
        <v>270</v>
      </c>
      <c r="DF134">
        <f t="shared" si="811"/>
        <v>0</v>
      </c>
      <c r="DG134">
        <f t="shared" si="809"/>
        <v>0</v>
      </c>
      <c r="DH134">
        <f t="shared" si="797"/>
        <v>0</v>
      </c>
      <c r="DI134">
        <f t="shared" si="798"/>
        <v>0</v>
      </c>
      <c r="DJ134">
        <f t="shared" si="810"/>
        <v>0</v>
      </c>
      <c r="DK134">
        <v>2</v>
      </c>
      <c r="DL134" t="s">
        <v>270</v>
      </c>
      <c r="DM134">
        <v>0</v>
      </c>
      <c r="DN134" t="s">
        <v>270</v>
      </c>
      <c r="DO134">
        <v>0</v>
      </c>
    </row>
    <row r="135">
      <c r="A135">
        <f>ROW(Source!A393)</f>
        <v>393</v>
      </c>
      <c r="B135">
        <v>404198080</v>
      </c>
      <c r="C135">
        <v>404199154</v>
      </c>
      <c r="D135">
        <v>342646017</v>
      </c>
      <c r="E135">
        <v>113</v>
      </c>
      <c r="F135">
        <v>1</v>
      </c>
      <c r="G135">
        <v>1</v>
      </c>
      <c r="H135">
        <v>3</v>
      </c>
      <c r="I135" t="s">
        <v>313</v>
      </c>
      <c r="J135" t="s">
        <v>270</v>
      </c>
      <c r="K135" t="s">
        <v>314</v>
      </c>
      <c r="L135">
        <v>3277935</v>
      </c>
      <c r="N135">
        <v>1013</v>
      </c>
      <c r="O135" t="s">
        <v>65</v>
      </c>
      <c r="P135" t="s">
        <v>65</v>
      </c>
      <c r="Q135">
        <v>1</v>
      </c>
      <c r="W135">
        <v>0</v>
      </c>
      <c r="X135">
        <v>274903907</v>
      </c>
      <c r="Y135">
        <f t="shared" si="803"/>
        <v>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270</v>
      </c>
      <c r="AT135">
        <v>2</v>
      </c>
      <c r="AU135" t="s">
        <v>270</v>
      </c>
      <c r="AV135">
        <v>0</v>
      </c>
      <c r="AW135">
        <v>2</v>
      </c>
      <c r="AX135">
        <v>404199170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ROUND(Y135*Source!I393,7)</f>
        <v>3</v>
      </c>
      <c r="CY135">
        <f t="shared" si="804"/>
        <v>0</v>
      </c>
      <c r="CZ135">
        <f t="shared" si="805"/>
        <v>0</v>
      </c>
      <c r="DA135">
        <f t="shared" si="806"/>
        <v>1</v>
      </c>
      <c r="DB135">
        <f t="shared" si="807"/>
        <v>0</v>
      </c>
      <c r="DC135">
        <f t="shared" si="808"/>
        <v>0</v>
      </c>
      <c r="DD135" t="s">
        <v>270</v>
      </c>
      <c r="DE135" t="s">
        <v>270</v>
      </c>
      <c r="DF135">
        <f t="shared" ref="DF135:DF136" si="812">ROUND(ROUND(AE135,2)*CX135,2)</f>
        <v>0</v>
      </c>
      <c r="DG135">
        <f t="shared" si="809"/>
        <v>0</v>
      </c>
      <c r="DH135">
        <f t="shared" si="797"/>
        <v>0</v>
      </c>
      <c r="DI135">
        <f t="shared" si="798"/>
        <v>0</v>
      </c>
      <c r="DJ135">
        <f t="shared" si="810"/>
        <v>0</v>
      </c>
      <c r="DK135">
        <v>0</v>
      </c>
      <c r="DL135" t="s">
        <v>270</v>
      </c>
      <c r="DM135">
        <v>0</v>
      </c>
      <c r="DN135" t="s">
        <v>270</v>
      </c>
      <c r="DO135">
        <v>0</v>
      </c>
    </row>
    <row r="136">
      <c r="A136">
        <f>ROW(Source!A467)</f>
        <v>467</v>
      </c>
      <c r="B136">
        <v>404198080</v>
      </c>
      <c r="C136">
        <v>404199175</v>
      </c>
      <c r="D136">
        <v>342640469</v>
      </c>
      <c r="E136">
        <v>113</v>
      </c>
      <c r="F136">
        <v>1</v>
      </c>
      <c r="G136">
        <v>1</v>
      </c>
      <c r="H136">
        <v>1</v>
      </c>
      <c r="I136" t="s">
        <v>84</v>
      </c>
      <c r="J136" t="s">
        <v>270</v>
      </c>
      <c r="K136" t="s">
        <v>170</v>
      </c>
      <c r="L136">
        <v>1191</v>
      </c>
      <c r="N136">
        <v>1013</v>
      </c>
      <c r="O136" t="s">
        <v>34</v>
      </c>
      <c r="P136" t="s">
        <v>34</v>
      </c>
      <c r="Q136">
        <v>1</v>
      </c>
      <c r="W136">
        <v>0</v>
      </c>
      <c r="X136">
        <v>-1879100705</v>
      </c>
      <c r="Y136">
        <f t="shared" si="803"/>
        <v>1</v>
      </c>
      <c r="AA136">
        <v>0</v>
      </c>
      <c r="AB136">
        <v>0</v>
      </c>
      <c r="AC136">
        <v>0</v>
      </c>
      <c r="AD136">
        <v>497.45999999999998</v>
      </c>
      <c r="AE136">
        <v>0</v>
      </c>
      <c r="AF136">
        <v>0</v>
      </c>
      <c r="AG136">
        <v>0</v>
      </c>
      <c r="AH136">
        <v>497.45999999999998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270</v>
      </c>
      <c r="AT136">
        <v>1</v>
      </c>
      <c r="AU136" t="s">
        <v>270</v>
      </c>
      <c r="AV136">
        <v>2</v>
      </c>
      <c r="AW136">
        <v>2</v>
      </c>
      <c r="AX136">
        <v>404199177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ROUND(Y136*Source!I467,7)</f>
        <v>0</v>
      </c>
      <c r="CY136">
        <f>AD136</f>
        <v>497.45999999999998</v>
      </c>
      <c r="CZ136">
        <f>AH136</f>
        <v>497.45999999999998</v>
      </c>
      <c r="DA136">
        <f>AL136</f>
        <v>1</v>
      </c>
      <c r="DB136">
        <f t="shared" si="807"/>
        <v>497.45999999999998</v>
      </c>
      <c r="DC136">
        <f t="shared" si="808"/>
        <v>0</v>
      </c>
      <c r="DD136" t="s">
        <v>270</v>
      </c>
      <c r="DE136" t="s">
        <v>270</v>
      </c>
      <c r="DF136">
        <f t="shared" si="812"/>
        <v>0</v>
      </c>
      <c r="DG136">
        <f t="shared" si="809"/>
        <v>0</v>
      </c>
      <c r="DH136">
        <f t="shared" si="797"/>
        <v>0</v>
      </c>
      <c r="DI136">
        <f t="shared" si="798"/>
        <v>0</v>
      </c>
      <c r="DJ136">
        <f>DI136</f>
        <v>0</v>
      </c>
      <c r="DK136">
        <v>1</v>
      </c>
      <c r="DL136" t="s">
        <v>270</v>
      </c>
      <c r="DM136">
        <v>0</v>
      </c>
      <c r="DN136" t="s">
        <v>270</v>
      </c>
      <c r="DO136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ROW(Source!A34)</f>
        <v>34</v>
      </c>
      <c r="B1">
        <v>404198844</v>
      </c>
      <c r="C1">
        <v>404198842</v>
      </c>
      <c r="D1">
        <v>342640157</v>
      </c>
      <c r="E1">
        <v>113</v>
      </c>
      <c r="F1">
        <v>1</v>
      </c>
      <c r="G1">
        <v>1</v>
      </c>
      <c r="H1">
        <v>1</v>
      </c>
      <c r="I1" t="s">
        <v>59</v>
      </c>
      <c r="J1" t="s">
        <v>270</v>
      </c>
      <c r="K1" t="s">
        <v>60</v>
      </c>
      <c r="L1">
        <v>1191</v>
      </c>
      <c r="N1">
        <v>1013</v>
      </c>
      <c r="O1" t="s">
        <v>34</v>
      </c>
      <c r="P1" t="s">
        <v>34</v>
      </c>
      <c r="Q1">
        <v>1</v>
      </c>
      <c r="X1">
        <v>154</v>
      </c>
      <c r="Y1">
        <v>0</v>
      </c>
      <c r="Z1">
        <v>0</v>
      </c>
      <c r="AA1">
        <v>0</v>
      </c>
      <c r="AB1">
        <v>404.64999999999998</v>
      </c>
      <c r="AC1">
        <v>0</v>
      </c>
      <c r="AD1">
        <v>1</v>
      </c>
      <c r="AE1">
        <v>1</v>
      </c>
      <c r="AF1" t="s">
        <v>297</v>
      </c>
      <c r="AG1">
        <v>184.79999999999998</v>
      </c>
      <c r="AH1">
        <v>2</v>
      </c>
      <c r="AI1">
        <v>404198843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ROW(Source!A35)</f>
        <v>35</v>
      </c>
      <c r="B2">
        <v>404210957</v>
      </c>
      <c r="C2">
        <v>404198845</v>
      </c>
      <c r="D2">
        <v>342640216</v>
      </c>
      <c r="E2">
        <v>113</v>
      </c>
      <c r="F2">
        <v>1</v>
      </c>
      <c r="G2">
        <v>1</v>
      </c>
      <c r="H2">
        <v>1</v>
      </c>
      <c r="I2" t="s">
        <v>73</v>
      </c>
      <c r="J2" t="s">
        <v>270</v>
      </c>
      <c r="K2" t="s">
        <v>74</v>
      </c>
      <c r="L2">
        <v>1191</v>
      </c>
      <c r="N2">
        <v>1013</v>
      </c>
      <c r="O2" t="s">
        <v>34</v>
      </c>
      <c r="P2" t="s">
        <v>34</v>
      </c>
      <c r="Q2">
        <v>1</v>
      </c>
      <c r="X2">
        <v>18.5</v>
      </c>
      <c r="Y2">
        <v>0</v>
      </c>
      <c r="Z2">
        <v>0</v>
      </c>
      <c r="AA2">
        <v>0</v>
      </c>
      <c r="AB2">
        <v>486.31999999999999</v>
      </c>
      <c r="AC2">
        <v>0</v>
      </c>
      <c r="AD2">
        <v>1</v>
      </c>
      <c r="AE2">
        <v>1</v>
      </c>
      <c r="AF2" t="s">
        <v>297</v>
      </c>
      <c r="AG2">
        <v>22.199999999999999</v>
      </c>
      <c r="AH2">
        <v>2</v>
      </c>
      <c r="AI2">
        <v>404210957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ROW(Source!A35)</f>
        <v>35</v>
      </c>
      <c r="B3">
        <v>404210958</v>
      </c>
      <c r="C3">
        <v>404198845</v>
      </c>
      <c r="D3">
        <v>342640393</v>
      </c>
      <c r="E3">
        <v>113</v>
      </c>
      <c r="F3">
        <v>1</v>
      </c>
      <c r="G3">
        <v>1</v>
      </c>
      <c r="H3">
        <v>1</v>
      </c>
      <c r="I3" t="s">
        <v>590</v>
      </c>
      <c r="J3" t="s">
        <v>270</v>
      </c>
      <c r="K3" t="s">
        <v>591</v>
      </c>
      <c r="L3">
        <v>1191</v>
      </c>
      <c r="N3">
        <v>1013</v>
      </c>
      <c r="O3" t="s">
        <v>34</v>
      </c>
      <c r="P3" t="s">
        <v>34</v>
      </c>
      <c r="Q3">
        <v>1</v>
      </c>
      <c r="X3">
        <v>0.46000000000000002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297</v>
      </c>
      <c r="AG3">
        <v>0.55200000000000005</v>
      </c>
      <c r="AH3">
        <v>2</v>
      </c>
      <c r="AI3">
        <v>404210958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ROW(Source!A35)</f>
        <v>35</v>
      </c>
      <c r="B4">
        <v>404210959</v>
      </c>
      <c r="C4">
        <v>404198845</v>
      </c>
      <c r="D4">
        <v>342764741</v>
      </c>
      <c r="E4">
        <v>1</v>
      </c>
      <c r="F4">
        <v>1</v>
      </c>
      <c r="G4">
        <v>1</v>
      </c>
      <c r="H4">
        <v>2</v>
      </c>
      <c r="I4" t="s">
        <v>77</v>
      </c>
      <c r="J4" t="s">
        <v>592</v>
      </c>
      <c r="K4" t="s">
        <v>78</v>
      </c>
      <c r="L4">
        <v>1368</v>
      </c>
      <c r="N4">
        <v>1011</v>
      </c>
      <c r="O4" t="s">
        <v>79</v>
      </c>
      <c r="P4" t="s">
        <v>79</v>
      </c>
      <c r="Q4">
        <v>1</v>
      </c>
      <c r="X4">
        <v>0.23000000000000001</v>
      </c>
      <c r="Y4">
        <v>0</v>
      </c>
      <c r="Z4">
        <v>1552.1199999999999</v>
      </c>
      <c r="AA4">
        <v>668.23000000000002</v>
      </c>
      <c r="AB4">
        <v>0</v>
      </c>
      <c r="AC4">
        <v>0</v>
      </c>
      <c r="AD4">
        <v>1</v>
      </c>
      <c r="AE4">
        <v>0</v>
      </c>
      <c r="AF4" t="s">
        <v>297</v>
      </c>
      <c r="AG4">
        <v>0.27600000000000002</v>
      </c>
      <c r="AH4">
        <v>2</v>
      </c>
      <c r="AI4">
        <v>404210959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ROW(Source!A35)</f>
        <v>35</v>
      </c>
      <c r="B5">
        <v>404210960</v>
      </c>
      <c r="C5">
        <v>404198845</v>
      </c>
      <c r="D5">
        <v>342765643</v>
      </c>
      <c r="E5">
        <v>1</v>
      </c>
      <c r="F5">
        <v>1</v>
      </c>
      <c r="G5">
        <v>1</v>
      </c>
      <c r="H5">
        <v>2</v>
      </c>
      <c r="I5" t="s">
        <v>82</v>
      </c>
      <c r="J5" t="s">
        <v>593</v>
      </c>
      <c r="K5" t="s">
        <v>83</v>
      </c>
      <c r="L5">
        <v>1368</v>
      </c>
      <c r="N5">
        <v>1011</v>
      </c>
      <c r="O5" t="s">
        <v>79</v>
      </c>
      <c r="P5" t="s">
        <v>79</v>
      </c>
      <c r="Q5">
        <v>1</v>
      </c>
      <c r="X5">
        <v>0.23000000000000001</v>
      </c>
      <c r="Y5">
        <v>0</v>
      </c>
      <c r="Z5">
        <v>477.92000000000002</v>
      </c>
      <c r="AA5">
        <v>497.45999999999998</v>
      </c>
      <c r="AB5">
        <v>0</v>
      </c>
      <c r="AC5">
        <v>0</v>
      </c>
      <c r="AD5">
        <v>1</v>
      </c>
      <c r="AE5">
        <v>0</v>
      </c>
      <c r="AF5" t="s">
        <v>297</v>
      </c>
      <c r="AG5">
        <v>0.27600000000000002</v>
      </c>
      <c r="AH5">
        <v>2</v>
      </c>
      <c r="AI5">
        <v>404210960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ROW(Source!A35)</f>
        <v>35</v>
      </c>
      <c r="B6">
        <v>404210961</v>
      </c>
      <c r="C6">
        <v>404198845</v>
      </c>
      <c r="D6">
        <v>342765836</v>
      </c>
      <c r="E6">
        <v>1</v>
      </c>
      <c r="F6">
        <v>1</v>
      </c>
      <c r="G6">
        <v>1</v>
      </c>
      <c r="H6">
        <v>2</v>
      </c>
      <c r="I6" t="s">
        <v>86</v>
      </c>
      <c r="J6" t="s">
        <v>594</v>
      </c>
      <c r="K6" t="s">
        <v>87</v>
      </c>
      <c r="L6">
        <v>1368</v>
      </c>
      <c r="N6">
        <v>1011</v>
      </c>
      <c r="O6" t="s">
        <v>79</v>
      </c>
      <c r="P6" t="s">
        <v>79</v>
      </c>
      <c r="Q6">
        <v>1</v>
      </c>
      <c r="X6">
        <v>2.8999999999999999</v>
      </c>
      <c r="Y6">
        <v>0</v>
      </c>
      <c r="Z6">
        <v>29.079999999999998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297</v>
      </c>
      <c r="AG6">
        <v>3.48</v>
      </c>
      <c r="AH6">
        <v>2</v>
      </c>
      <c r="AI6">
        <v>404210961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ROW(Source!A35)</f>
        <v>35</v>
      </c>
      <c r="B7">
        <v>404210962</v>
      </c>
      <c r="C7">
        <v>404198845</v>
      </c>
      <c r="D7">
        <v>342716455</v>
      </c>
      <c r="E7">
        <v>1</v>
      </c>
      <c r="F7">
        <v>1</v>
      </c>
      <c r="G7">
        <v>1</v>
      </c>
      <c r="H7">
        <v>3</v>
      </c>
      <c r="I7" t="s">
        <v>89</v>
      </c>
      <c r="J7" t="s">
        <v>595</v>
      </c>
      <c r="K7" t="s">
        <v>90</v>
      </c>
      <c r="L7">
        <v>1346</v>
      </c>
      <c r="N7">
        <v>1009</v>
      </c>
      <c r="O7" t="s">
        <v>91</v>
      </c>
      <c r="P7" t="s">
        <v>91</v>
      </c>
      <c r="Q7">
        <v>1</v>
      </c>
      <c r="X7">
        <v>1.3</v>
      </c>
      <c r="Y7">
        <v>155.63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270</v>
      </c>
      <c r="AG7">
        <v>1.3</v>
      </c>
      <c r="AH7">
        <v>2</v>
      </c>
      <c r="AI7">
        <v>404210962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ROW(Source!A35)</f>
        <v>35</v>
      </c>
      <c r="B8">
        <v>404210963</v>
      </c>
      <c r="C8">
        <v>404198845</v>
      </c>
      <c r="D8">
        <v>342724130</v>
      </c>
      <c r="E8">
        <v>1</v>
      </c>
      <c r="F8">
        <v>1</v>
      </c>
      <c r="G8">
        <v>1</v>
      </c>
      <c r="H8">
        <v>3</v>
      </c>
      <c r="I8" t="s">
        <v>596</v>
      </c>
      <c r="J8" t="s">
        <v>597</v>
      </c>
      <c r="K8" t="s">
        <v>598</v>
      </c>
      <c r="L8">
        <v>1348</v>
      </c>
      <c r="N8">
        <v>1009</v>
      </c>
      <c r="O8" t="s">
        <v>126</v>
      </c>
      <c r="P8" t="s">
        <v>126</v>
      </c>
      <c r="Q8">
        <v>1000</v>
      </c>
      <c r="X8">
        <v>0.0040000000000000001</v>
      </c>
      <c r="Y8">
        <v>52757.599999999999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270</v>
      </c>
      <c r="AG8">
        <v>0.0040000000000000001</v>
      </c>
      <c r="AH8">
        <v>2</v>
      </c>
      <c r="AI8">
        <v>404210963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>
      <c r="A9">
        <f>ROW(Source!A35)</f>
        <v>35</v>
      </c>
      <c r="B9">
        <v>404210964</v>
      </c>
      <c r="C9">
        <v>404198845</v>
      </c>
      <c r="D9">
        <v>342735693</v>
      </c>
      <c r="E9">
        <v>1</v>
      </c>
      <c r="F9">
        <v>1</v>
      </c>
      <c r="G9">
        <v>1</v>
      </c>
      <c r="H9">
        <v>3</v>
      </c>
      <c r="I9" t="s">
        <v>92</v>
      </c>
      <c r="J9" t="s">
        <v>599</v>
      </c>
      <c r="K9" t="s">
        <v>93</v>
      </c>
      <c r="L9">
        <v>1346</v>
      </c>
      <c r="N9">
        <v>1009</v>
      </c>
      <c r="O9" t="s">
        <v>91</v>
      </c>
      <c r="P9" t="s">
        <v>91</v>
      </c>
      <c r="Q9">
        <v>1</v>
      </c>
      <c r="X9">
        <v>2.2999999999999998</v>
      </c>
      <c r="Y9">
        <v>911.55999999999995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270</v>
      </c>
      <c r="AG9">
        <v>2.2999999999999998</v>
      </c>
      <c r="AH9">
        <v>2</v>
      </c>
      <c r="AI9">
        <v>404210964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>
      <c r="A10">
        <f>ROW(Source!A35)</f>
        <v>35</v>
      </c>
      <c r="B10">
        <v>404210965</v>
      </c>
      <c r="C10">
        <v>404198845</v>
      </c>
      <c r="D10">
        <v>342646017</v>
      </c>
      <c r="E10">
        <v>113</v>
      </c>
      <c r="F10">
        <v>1</v>
      </c>
      <c r="G10">
        <v>1</v>
      </c>
      <c r="H10">
        <v>3</v>
      </c>
      <c r="I10" t="s">
        <v>313</v>
      </c>
      <c r="J10" t="s">
        <v>270</v>
      </c>
      <c r="K10" t="s">
        <v>314</v>
      </c>
      <c r="L10">
        <v>3277935</v>
      </c>
      <c r="N10">
        <v>1013</v>
      </c>
      <c r="O10" t="s">
        <v>65</v>
      </c>
      <c r="P10" t="s">
        <v>65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270</v>
      </c>
      <c r="AG10">
        <v>2</v>
      </c>
      <c r="AH10">
        <v>2</v>
      </c>
      <c r="AI10">
        <v>404210965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>
      <c r="A11">
        <f>ROW(Source!A38)</f>
        <v>38</v>
      </c>
      <c r="B11">
        <v>404198875</v>
      </c>
      <c r="C11">
        <v>404198866</v>
      </c>
      <c r="D11">
        <v>342640216</v>
      </c>
      <c r="E11">
        <v>113</v>
      </c>
      <c r="F11">
        <v>1</v>
      </c>
      <c r="G11">
        <v>1</v>
      </c>
      <c r="H11">
        <v>1</v>
      </c>
      <c r="I11" t="s">
        <v>73</v>
      </c>
      <c r="J11" t="s">
        <v>270</v>
      </c>
      <c r="K11" t="s">
        <v>74</v>
      </c>
      <c r="L11">
        <v>1191</v>
      </c>
      <c r="N11">
        <v>1013</v>
      </c>
      <c r="O11" t="s">
        <v>34</v>
      </c>
      <c r="P11" t="s">
        <v>34</v>
      </c>
      <c r="Q11">
        <v>1</v>
      </c>
      <c r="X11">
        <v>14.4</v>
      </c>
      <c r="Y11">
        <v>0</v>
      </c>
      <c r="Z11">
        <v>0</v>
      </c>
      <c r="AA11">
        <v>0</v>
      </c>
      <c r="AB11">
        <v>486.31999999999999</v>
      </c>
      <c r="AC11">
        <v>0</v>
      </c>
      <c r="AD11">
        <v>1</v>
      </c>
      <c r="AE11">
        <v>1</v>
      </c>
      <c r="AF11" t="s">
        <v>297</v>
      </c>
      <c r="AG11">
        <v>17.280000000000001</v>
      </c>
      <c r="AH11">
        <v>2</v>
      </c>
      <c r="AI11">
        <v>404198867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>
      <c r="A12">
        <f>ROW(Source!A38)</f>
        <v>38</v>
      </c>
      <c r="B12">
        <v>404198876</v>
      </c>
      <c r="C12">
        <v>404198866</v>
      </c>
      <c r="D12">
        <v>342640393</v>
      </c>
      <c r="E12">
        <v>113</v>
      </c>
      <c r="F12">
        <v>1</v>
      </c>
      <c r="G12">
        <v>1</v>
      </c>
      <c r="H12">
        <v>1</v>
      </c>
      <c r="I12" t="s">
        <v>590</v>
      </c>
      <c r="J12" t="s">
        <v>270</v>
      </c>
      <c r="K12" t="s">
        <v>591</v>
      </c>
      <c r="L12">
        <v>1191</v>
      </c>
      <c r="N12">
        <v>1013</v>
      </c>
      <c r="O12" t="s">
        <v>34</v>
      </c>
      <c r="P12" t="s">
        <v>34</v>
      </c>
      <c r="Q12">
        <v>1</v>
      </c>
      <c r="X12">
        <v>0.40000000000000002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297</v>
      </c>
      <c r="AG12">
        <v>0.47999999999999998</v>
      </c>
      <c r="AH12">
        <v>2</v>
      </c>
      <c r="AI12">
        <v>404198868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>
      <c r="A13">
        <f>ROW(Source!A38)</f>
        <v>38</v>
      </c>
      <c r="B13">
        <v>404198877</v>
      </c>
      <c r="C13">
        <v>404198866</v>
      </c>
      <c r="D13">
        <v>342764741</v>
      </c>
      <c r="E13">
        <v>1</v>
      </c>
      <c r="F13">
        <v>1</v>
      </c>
      <c r="G13">
        <v>1</v>
      </c>
      <c r="H13">
        <v>2</v>
      </c>
      <c r="I13" t="s">
        <v>77</v>
      </c>
      <c r="J13" t="s">
        <v>592</v>
      </c>
      <c r="K13" t="s">
        <v>78</v>
      </c>
      <c r="L13">
        <v>1368</v>
      </c>
      <c r="N13">
        <v>1011</v>
      </c>
      <c r="O13" t="s">
        <v>79</v>
      </c>
      <c r="P13" t="s">
        <v>79</v>
      </c>
      <c r="Q13">
        <v>1</v>
      </c>
      <c r="X13">
        <v>0.20000000000000001</v>
      </c>
      <c r="Y13">
        <v>0</v>
      </c>
      <c r="Z13">
        <v>1552.1199999999999</v>
      </c>
      <c r="AA13">
        <v>668.23000000000002</v>
      </c>
      <c r="AB13">
        <v>0</v>
      </c>
      <c r="AC13">
        <v>0</v>
      </c>
      <c r="AD13">
        <v>1</v>
      </c>
      <c r="AE13">
        <v>0</v>
      </c>
      <c r="AF13" t="s">
        <v>297</v>
      </c>
      <c r="AG13">
        <v>0.23999999999999999</v>
      </c>
      <c r="AH13">
        <v>2</v>
      </c>
      <c r="AI13">
        <v>404198869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>
      <c r="A14">
        <f>ROW(Source!A38)</f>
        <v>38</v>
      </c>
      <c r="B14">
        <v>404198878</v>
      </c>
      <c r="C14">
        <v>404198866</v>
      </c>
      <c r="D14">
        <v>342765643</v>
      </c>
      <c r="E14">
        <v>1</v>
      </c>
      <c r="F14">
        <v>1</v>
      </c>
      <c r="G14">
        <v>1</v>
      </c>
      <c r="H14">
        <v>2</v>
      </c>
      <c r="I14" t="s">
        <v>82</v>
      </c>
      <c r="J14" t="s">
        <v>593</v>
      </c>
      <c r="K14" t="s">
        <v>83</v>
      </c>
      <c r="L14">
        <v>1368</v>
      </c>
      <c r="N14">
        <v>1011</v>
      </c>
      <c r="O14" t="s">
        <v>79</v>
      </c>
      <c r="P14" t="s">
        <v>79</v>
      </c>
      <c r="Q14">
        <v>1</v>
      </c>
      <c r="X14">
        <v>0.20000000000000001</v>
      </c>
      <c r="Y14">
        <v>0</v>
      </c>
      <c r="Z14">
        <v>477.92000000000002</v>
      </c>
      <c r="AA14">
        <v>497.45999999999998</v>
      </c>
      <c r="AB14">
        <v>0</v>
      </c>
      <c r="AC14">
        <v>0</v>
      </c>
      <c r="AD14">
        <v>1</v>
      </c>
      <c r="AE14">
        <v>0</v>
      </c>
      <c r="AF14" t="s">
        <v>297</v>
      </c>
      <c r="AG14">
        <v>0.23999999999999999</v>
      </c>
      <c r="AH14">
        <v>2</v>
      </c>
      <c r="AI14">
        <v>404198870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>
      <c r="A15">
        <f>ROW(Source!A38)</f>
        <v>38</v>
      </c>
      <c r="B15">
        <v>404198879</v>
      </c>
      <c r="C15">
        <v>404198866</v>
      </c>
      <c r="D15">
        <v>342765836</v>
      </c>
      <c r="E15">
        <v>1</v>
      </c>
      <c r="F15">
        <v>1</v>
      </c>
      <c r="G15">
        <v>1</v>
      </c>
      <c r="H15">
        <v>2</v>
      </c>
      <c r="I15" t="s">
        <v>86</v>
      </c>
      <c r="J15" t="s">
        <v>594</v>
      </c>
      <c r="K15" t="s">
        <v>87</v>
      </c>
      <c r="L15">
        <v>1368</v>
      </c>
      <c r="N15">
        <v>1011</v>
      </c>
      <c r="O15" t="s">
        <v>79</v>
      </c>
      <c r="P15" t="s">
        <v>79</v>
      </c>
      <c r="Q15">
        <v>1</v>
      </c>
      <c r="X15">
        <v>2.7000000000000002</v>
      </c>
      <c r="Y15">
        <v>0</v>
      </c>
      <c r="Z15">
        <v>29.079999999999998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297</v>
      </c>
      <c r="AG15">
        <v>3.2400000000000002</v>
      </c>
      <c r="AH15">
        <v>2</v>
      </c>
      <c r="AI15">
        <v>404198871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>
      <c r="A16">
        <f>ROW(Source!A38)</f>
        <v>38</v>
      </c>
      <c r="B16">
        <v>404198880</v>
      </c>
      <c r="C16">
        <v>404198866</v>
      </c>
      <c r="D16">
        <v>342716455</v>
      </c>
      <c r="E16">
        <v>1</v>
      </c>
      <c r="F16">
        <v>1</v>
      </c>
      <c r="G16">
        <v>1</v>
      </c>
      <c r="H16">
        <v>3</v>
      </c>
      <c r="I16" t="s">
        <v>89</v>
      </c>
      <c r="J16" t="s">
        <v>595</v>
      </c>
      <c r="K16" t="s">
        <v>90</v>
      </c>
      <c r="L16">
        <v>1346</v>
      </c>
      <c r="N16">
        <v>1009</v>
      </c>
      <c r="O16" t="s">
        <v>91</v>
      </c>
      <c r="P16" t="s">
        <v>91</v>
      </c>
      <c r="Q16">
        <v>1</v>
      </c>
      <c r="X16">
        <v>0.90000000000000002</v>
      </c>
      <c r="Y16">
        <v>155.63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270</v>
      </c>
      <c r="AG16">
        <v>0.90000000000000002</v>
      </c>
      <c r="AH16">
        <v>2</v>
      </c>
      <c r="AI16">
        <v>404198872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>
      <c r="A17">
        <f>ROW(Source!A38)</f>
        <v>38</v>
      </c>
      <c r="B17">
        <v>404198881</v>
      </c>
      <c r="C17">
        <v>404198866</v>
      </c>
      <c r="D17">
        <v>342735693</v>
      </c>
      <c r="E17">
        <v>1</v>
      </c>
      <c r="F17">
        <v>1</v>
      </c>
      <c r="G17">
        <v>1</v>
      </c>
      <c r="H17">
        <v>3</v>
      </c>
      <c r="I17" t="s">
        <v>92</v>
      </c>
      <c r="J17" t="s">
        <v>599</v>
      </c>
      <c r="K17" t="s">
        <v>93</v>
      </c>
      <c r="L17">
        <v>1346</v>
      </c>
      <c r="N17">
        <v>1009</v>
      </c>
      <c r="O17" t="s">
        <v>91</v>
      </c>
      <c r="P17" t="s">
        <v>91</v>
      </c>
      <c r="Q17">
        <v>1</v>
      </c>
      <c r="X17">
        <v>3.7000000000000002</v>
      </c>
      <c r="Y17">
        <v>911.55999999999995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270</v>
      </c>
      <c r="AG17">
        <v>3.7000000000000002</v>
      </c>
      <c r="AH17">
        <v>2</v>
      </c>
      <c r="AI17">
        <v>404198873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>
      <c r="A18">
        <f>ROW(Source!A38)</f>
        <v>38</v>
      </c>
      <c r="B18">
        <v>404198882</v>
      </c>
      <c r="C18">
        <v>404198866</v>
      </c>
      <c r="D18">
        <v>342646017</v>
      </c>
      <c r="E18">
        <v>113</v>
      </c>
      <c r="F18">
        <v>1</v>
      </c>
      <c r="G18">
        <v>1</v>
      </c>
      <c r="H18">
        <v>3</v>
      </c>
      <c r="I18" t="s">
        <v>313</v>
      </c>
      <c r="J18" t="s">
        <v>270</v>
      </c>
      <c r="K18" t="s">
        <v>314</v>
      </c>
      <c r="L18">
        <v>3277935</v>
      </c>
      <c r="N18">
        <v>1013</v>
      </c>
      <c r="O18" t="s">
        <v>65</v>
      </c>
      <c r="P18" t="s">
        <v>65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270</v>
      </c>
      <c r="AG18">
        <v>2</v>
      </c>
      <c r="AH18">
        <v>2</v>
      </c>
      <c r="AI18">
        <v>404198874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>
      <c r="A19">
        <f>ROW(Source!A41)</f>
        <v>41</v>
      </c>
      <c r="B19">
        <v>404198894</v>
      </c>
      <c r="C19">
        <v>404198885</v>
      </c>
      <c r="D19">
        <v>342640216</v>
      </c>
      <c r="E19">
        <v>113</v>
      </c>
      <c r="F19">
        <v>1</v>
      </c>
      <c r="G19">
        <v>1</v>
      </c>
      <c r="H19">
        <v>1</v>
      </c>
      <c r="I19" t="s">
        <v>73</v>
      </c>
      <c r="J19" t="s">
        <v>270</v>
      </c>
      <c r="K19" t="s">
        <v>74</v>
      </c>
      <c r="L19">
        <v>1191</v>
      </c>
      <c r="N19">
        <v>1013</v>
      </c>
      <c r="O19" t="s">
        <v>34</v>
      </c>
      <c r="P19" t="s">
        <v>34</v>
      </c>
      <c r="Q19">
        <v>1</v>
      </c>
      <c r="X19">
        <v>14.4</v>
      </c>
      <c r="Y19">
        <v>0</v>
      </c>
      <c r="Z19">
        <v>0</v>
      </c>
      <c r="AA19">
        <v>0</v>
      </c>
      <c r="AB19">
        <v>486.31999999999999</v>
      </c>
      <c r="AC19">
        <v>0</v>
      </c>
      <c r="AD19">
        <v>1</v>
      </c>
      <c r="AE19">
        <v>1</v>
      </c>
      <c r="AF19" t="s">
        <v>297</v>
      </c>
      <c r="AG19">
        <v>17.280000000000001</v>
      </c>
      <c r="AH19">
        <v>2</v>
      </c>
      <c r="AI19">
        <v>404198886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>
      <c r="A20">
        <f>ROW(Source!A41)</f>
        <v>41</v>
      </c>
      <c r="B20">
        <v>404198895</v>
      </c>
      <c r="C20">
        <v>404198885</v>
      </c>
      <c r="D20">
        <v>342640393</v>
      </c>
      <c r="E20">
        <v>113</v>
      </c>
      <c r="F20">
        <v>1</v>
      </c>
      <c r="G20">
        <v>1</v>
      </c>
      <c r="H20">
        <v>1</v>
      </c>
      <c r="I20" t="s">
        <v>590</v>
      </c>
      <c r="J20" t="s">
        <v>270</v>
      </c>
      <c r="K20" t="s">
        <v>591</v>
      </c>
      <c r="L20">
        <v>1191</v>
      </c>
      <c r="N20">
        <v>1013</v>
      </c>
      <c r="O20" t="s">
        <v>34</v>
      </c>
      <c r="P20" t="s">
        <v>34</v>
      </c>
      <c r="Q20">
        <v>1</v>
      </c>
      <c r="X20">
        <v>0.40000000000000002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297</v>
      </c>
      <c r="AG20">
        <v>0.47999999999999998</v>
      </c>
      <c r="AH20">
        <v>2</v>
      </c>
      <c r="AI20">
        <v>404198887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>
      <c r="A21">
        <f>ROW(Source!A41)</f>
        <v>41</v>
      </c>
      <c r="B21">
        <v>404198896</v>
      </c>
      <c r="C21">
        <v>404198885</v>
      </c>
      <c r="D21">
        <v>342764741</v>
      </c>
      <c r="E21">
        <v>1</v>
      </c>
      <c r="F21">
        <v>1</v>
      </c>
      <c r="G21">
        <v>1</v>
      </c>
      <c r="H21">
        <v>2</v>
      </c>
      <c r="I21" t="s">
        <v>77</v>
      </c>
      <c r="J21" t="s">
        <v>592</v>
      </c>
      <c r="K21" t="s">
        <v>78</v>
      </c>
      <c r="L21">
        <v>1368</v>
      </c>
      <c r="N21">
        <v>1011</v>
      </c>
      <c r="O21" t="s">
        <v>79</v>
      </c>
      <c r="P21" t="s">
        <v>79</v>
      </c>
      <c r="Q21">
        <v>1</v>
      </c>
      <c r="X21">
        <v>0.20000000000000001</v>
      </c>
      <c r="Y21">
        <v>0</v>
      </c>
      <c r="Z21">
        <v>1552.1199999999999</v>
      </c>
      <c r="AA21">
        <v>668.23000000000002</v>
      </c>
      <c r="AB21">
        <v>0</v>
      </c>
      <c r="AC21">
        <v>0</v>
      </c>
      <c r="AD21">
        <v>1</v>
      </c>
      <c r="AE21">
        <v>0</v>
      </c>
      <c r="AF21" t="s">
        <v>297</v>
      </c>
      <c r="AG21">
        <v>0.23999999999999999</v>
      </c>
      <c r="AH21">
        <v>2</v>
      </c>
      <c r="AI21">
        <v>404198888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>
      <c r="A22">
        <f>ROW(Source!A41)</f>
        <v>41</v>
      </c>
      <c r="B22">
        <v>404198897</v>
      </c>
      <c r="C22">
        <v>404198885</v>
      </c>
      <c r="D22">
        <v>342765643</v>
      </c>
      <c r="E22">
        <v>1</v>
      </c>
      <c r="F22">
        <v>1</v>
      </c>
      <c r="G22">
        <v>1</v>
      </c>
      <c r="H22">
        <v>2</v>
      </c>
      <c r="I22" t="s">
        <v>82</v>
      </c>
      <c r="J22" t="s">
        <v>593</v>
      </c>
      <c r="K22" t="s">
        <v>83</v>
      </c>
      <c r="L22">
        <v>1368</v>
      </c>
      <c r="N22">
        <v>1011</v>
      </c>
      <c r="O22" t="s">
        <v>79</v>
      </c>
      <c r="P22" t="s">
        <v>79</v>
      </c>
      <c r="Q22">
        <v>1</v>
      </c>
      <c r="X22">
        <v>0.20000000000000001</v>
      </c>
      <c r="Y22">
        <v>0</v>
      </c>
      <c r="Z22">
        <v>477.92000000000002</v>
      </c>
      <c r="AA22">
        <v>497.45999999999998</v>
      </c>
      <c r="AB22">
        <v>0</v>
      </c>
      <c r="AC22">
        <v>0</v>
      </c>
      <c r="AD22">
        <v>1</v>
      </c>
      <c r="AE22">
        <v>0</v>
      </c>
      <c r="AF22" t="s">
        <v>297</v>
      </c>
      <c r="AG22">
        <v>0.23999999999999999</v>
      </c>
      <c r="AH22">
        <v>2</v>
      </c>
      <c r="AI22">
        <v>404198889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>
      <c r="A23">
        <f>ROW(Source!A41)</f>
        <v>41</v>
      </c>
      <c r="B23">
        <v>404198898</v>
      </c>
      <c r="C23">
        <v>404198885</v>
      </c>
      <c r="D23">
        <v>342765836</v>
      </c>
      <c r="E23">
        <v>1</v>
      </c>
      <c r="F23">
        <v>1</v>
      </c>
      <c r="G23">
        <v>1</v>
      </c>
      <c r="H23">
        <v>2</v>
      </c>
      <c r="I23" t="s">
        <v>86</v>
      </c>
      <c r="J23" t="s">
        <v>594</v>
      </c>
      <c r="K23" t="s">
        <v>87</v>
      </c>
      <c r="L23">
        <v>1368</v>
      </c>
      <c r="N23">
        <v>1011</v>
      </c>
      <c r="O23" t="s">
        <v>79</v>
      </c>
      <c r="P23" t="s">
        <v>79</v>
      </c>
      <c r="Q23">
        <v>1</v>
      </c>
      <c r="X23">
        <v>2.7000000000000002</v>
      </c>
      <c r="Y23">
        <v>0</v>
      </c>
      <c r="Z23">
        <v>29.079999999999998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297</v>
      </c>
      <c r="AG23">
        <v>3.2400000000000002</v>
      </c>
      <c r="AH23">
        <v>2</v>
      </c>
      <c r="AI23">
        <v>404198890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>
      <c r="A24">
        <f>ROW(Source!A41)</f>
        <v>41</v>
      </c>
      <c r="B24">
        <v>404198899</v>
      </c>
      <c r="C24">
        <v>404198885</v>
      </c>
      <c r="D24">
        <v>342716455</v>
      </c>
      <c r="E24">
        <v>1</v>
      </c>
      <c r="F24">
        <v>1</v>
      </c>
      <c r="G24">
        <v>1</v>
      </c>
      <c r="H24">
        <v>3</v>
      </c>
      <c r="I24" t="s">
        <v>89</v>
      </c>
      <c r="J24" t="s">
        <v>595</v>
      </c>
      <c r="K24" t="s">
        <v>90</v>
      </c>
      <c r="L24">
        <v>1346</v>
      </c>
      <c r="N24">
        <v>1009</v>
      </c>
      <c r="O24" t="s">
        <v>91</v>
      </c>
      <c r="P24" t="s">
        <v>91</v>
      </c>
      <c r="Q24">
        <v>1</v>
      </c>
      <c r="X24">
        <v>0.90000000000000002</v>
      </c>
      <c r="Y24">
        <v>155.63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270</v>
      </c>
      <c r="AG24">
        <v>0.90000000000000002</v>
      </c>
      <c r="AH24">
        <v>2</v>
      </c>
      <c r="AI24">
        <v>404198891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>
      <c r="A25">
        <f>ROW(Source!A41)</f>
        <v>41</v>
      </c>
      <c r="B25">
        <v>404198900</v>
      </c>
      <c r="C25">
        <v>404198885</v>
      </c>
      <c r="D25">
        <v>342735693</v>
      </c>
      <c r="E25">
        <v>1</v>
      </c>
      <c r="F25">
        <v>1</v>
      </c>
      <c r="G25">
        <v>1</v>
      </c>
      <c r="H25">
        <v>3</v>
      </c>
      <c r="I25" t="s">
        <v>92</v>
      </c>
      <c r="J25" t="s">
        <v>599</v>
      </c>
      <c r="K25" t="s">
        <v>93</v>
      </c>
      <c r="L25">
        <v>1346</v>
      </c>
      <c r="N25">
        <v>1009</v>
      </c>
      <c r="O25" t="s">
        <v>91</v>
      </c>
      <c r="P25" t="s">
        <v>91</v>
      </c>
      <c r="Q25">
        <v>1</v>
      </c>
      <c r="X25">
        <v>3.7000000000000002</v>
      </c>
      <c r="Y25">
        <v>911.55999999999995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270</v>
      </c>
      <c r="AG25">
        <v>3.7000000000000002</v>
      </c>
      <c r="AH25">
        <v>2</v>
      </c>
      <c r="AI25">
        <v>404198892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>
      <c r="A26">
        <f>ROW(Source!A41)</f>
        <v>41</v>
      </c>
      <c r="B26">
        <v>404198901</v>
      </c>
      <c r="C26">
        <v>404198885</v>
      </c>
      <c r="D26">
        <v>342646017</v>
      </c>
      <c r="E26">
        <v>113</v>
      </c>
      <c r="F26">
        <v>1</v>
      </c>
      <c r="G26">
        <v>1</v>
      </c>
      <c r="H26">
        <v>3</v>
      </c>
      <c r="I26" t="s">
        <v>313</v>
      </c>
      <c r="J26" t="s">
        <v>270</v>
      </c>
      <c r="K26" t="s">
        <v>314</v>
      </c>
      <c r="L26">
        <v>3277935</v>
      </c>
      <c r="N26">
        <v>1013</v>
      </c>
      <c r="O26" t="s">
        <v>65</v>
      </c>
      <c r="P26" t="s">
        <v>65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270</v>
      </c>
      <c r="AG26">
        <v>2</v>
      </c>
      <c r="AH26">
        <v>2</v>
      </c>
      <c r="AI26">
        <v>404198893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>
      <c r="A27">
        <f>ROW(Source!A44)</f>
        <v>44</v>
      </c>
      <c r="B27">
        <v>404198906</v>
      </c>
      <c r="C27">
        <v>404198904</v>
      </c>
      <c r="D27">
        <v>342640147</v>
      </c>
      <c r="E27">
        <v>113</v>
      </c>
      <c r="F27">
        <v>1</v>
      </c>
      <c r="G27">
        <v>1</v>
      </c>
      <c r="H27">
        <v>1</v>
      </c>
      <c r="I27" t="s">
        <v>110</v>
      </c>
      <c r="J27" t="s">
        <v>270</v>
      </c>
      <c r="K27" t="s">
        <v>111</v>
      </c>
      <c r="L27">
        <v>1191</v>
      </c>
      <c r="N27">
        <v>1013</v>
      </c>
      <c r="O27" t="s">
        <v>34</v>
      </c>
      <c r="P27" t="s">
        <v>34</v>
      </c>
      <c r="Q27">
        <v>1</v>
      </c>
      <c r="X27">
        <v>88.5</v>
      </c>
      <c r="Y27">
        <v>0</v>
      </c>
      <c r="Z27">
        <v>0</v>
      </c>
      <c r="AA27">
        <v>0</v>
      </c>
      <c r="AB27">
        <v>387.94999999999999</v>
      </c>
      <c r="AC27">
        <v>0</v>
      </c>
      <c r="AD27">
        <v>1</v>
      </c>
      <c r="AE27">
        <v>1</v>
      </c>
      <c r="AF27" t="s">
        <v>297</v>
      </c>
      <c r="AG27">
        <v>106.2</v>
      </c>
      <c r="AH27">
        <v>2</v>
      </c>
      <c r="AI27">
        <v>404198905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>
      <c r="A28">
        <f>ROW(Source!A45)</f>
        <v>45</v>
      </c>
      <c r="B28">
        <v>404198920</v>
      </c>
      <c r="C28">
        <v>404198907</v>
      </c>
      <c r="D28">
        <v>342640222</v>
      </c>
      <c r="E28">
        <v>113</v>
      </c>
      <c r="F28">
        <v>1</v>
      </c>
      <c r="G28">
        <v>1</v>
      </c>
      <c r="H28">
        <v>1</v>
      </c>
      <c r="I28" t="s">
        <v>114</v>
      </c>
      <c r="J28" t="s">
        <v>270</v>
      </c>
      <c r="K28" t="s">
        <v>115</v>
      </c>
      <c r="L28">
        <v>1191</v>
      </c>
      <c r="N28">
        <v>1013</v>
      </c>
      <c r="O28" t="s">
        <v>34</v>
      </c>
      <c r="P28" t="s">
        <v>34</v>
      </c>
      <c r="Q28">
        <v>1</v>
      </c>
      <c r="X28">
        <v>53.600000000000001</v>
      </c>
      <c r="Y28">
        <v>0</v>
      </c>
      <c r="Z28">
        <v>0</v>
      </c>
      <c r="AA28">
        <v>0</v>
      </c>
      <c r="AB28">
        <v>497.45999999999998</v>
      </c>
      <c r="AC28">
        <v>0</v>
      </c>
      <c r="AD28">
        <v>1</v>
      </c>
      <c r="AE28">
        <v>1</v>
      </c>
      <c r="AF28" t="s">
        <v>297</v>
      </c>
      <c r="AG28">
        <v>64.319999999999993</v>
      </c>
      <c r="AH28">
        <v>2</v>
      </c>
      <c r="AI28">
        <v>404198908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>
      <c r="A29">
        <f>ROW(Source!A45)</f>
        <v>45</v>
      </c>
      <c r="B29">
        <v>404198921</v>
      </c>
      <c r="C29">
        <v>404198907</v>
      </c>
      <c r="D29">
        <v>342640393</v>
      </c>
      <c r="E29">
        <v>113</v>
      </c>
      <c r="F29">
        <v>1</v>
      </c>
      <c r="G29">
        <v>1</v>
      </c>
      <c r="H29">
        <v>1</v>
      </c>
      <c r="I29" t="s">
        <v>590</v>
      </c>
      <c r="J29" t="s">
        <v>270</v>
      </c>
      <c r="K29" t="s">
        <v>591</v>
      </c>
      <c r="L29">
        <v>1191</v>
      </c>
      <c r="N29">
        <v>1013</v>
      </c>
      <c r="O29" t="s">
        <v>34</v>
      </c>
      <c r="P29" t="s">
        <v>34</v>
      </c>
      <c r="Q29">
        <v>1</v>
      </c>
      <c r="X29">
        <v>3.2000000000000002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297</v>
      </c>
      <c r="AG29">
        <v>3.8399999999999999</v>
      </c>
      <c r="AH29">
        <v>2</v>
      </c>
      <c r="AI29">
        <v>404198909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>
      <c r="A30">
        <f>ROW(Source!A45)</f>
        <v>45</v>
      </c>
      <c r="B30">
        <v>404198922</v>
      </c>
      <c r="C30">
        <v>404198907</v>
      </c>
      <c r="D30">
        <v>342764741</v>
      </c>
      <c r="E30">
        <v>1</v>
      </c>
      <c r="F30">
        <v>1</v>
      </c>
      <c r="G30">
        <v>1</v>
      </c>
      <c r="H30">
        <v>2</v>
      </c>
      <c r="I30" t="s">
        <v>77</v>
      </c>
      <c r="J30" t="s">
        <v>592</v>
      </c>
      <c r="K30" t="s">
        <v>78</v>
      </c>
      <c r="L30">
        <v>1368</v>
      </c>
      <c r="N30">
        <v>1011</v>
      </c>
      <c r="O30" t="s">
        <v>79</v>
      </c>
      <c r="P30" t="s">
        <v>79</v>
      </c>
      <c r="Q30">
        <v>1</v>
      </c>
      <c r="X30">
        <v>1.6000000000000001</v>
      </c>
      <c r="Y30">
        <v>0</v>
      </c>
      <c r="Z30">
        <v>1552.1199999999999</v>
      </c>
      <c r="AA30">
        <v>668.23000000000002</v>
      </c>
      <c r="AB30">
        <v>0</v>
      </c>
      <c r="AC30">
        <v>0</v>
      </c>
      <c r="AD30">
        <v>1</v>
      </c>
      <c r="AE30">
        <v>0</v>
      </c>
      <c r="AF30" t="s">
        <v>297</v>
      </c>
      <c r="AG30">
        <v>1.9199999999999999</v>
      </c>
      <c r="AH30">
        <v>2</v>
      </c>
      <c r="AI30">
        <v>404198910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>
      <c r="A31">
        <f>ROW(Source!A45)</f>
        <v>45</v>
      </c>
      <c r="B31">
        <v>404198923</v>
      </c>
      <c r="C31">
        <v>404198907</v>
      </c>
      <c r="D31">
        <v>342765643</v>
      </c>
      <c r="E31">
        <v>1</v>
      </c>
      <c r="F31">
        <v>1</v>
      </c>
      <c r="G31">
        <v>1</v>
      </c>
      <c r="H31">
        <v>2</v>
      </c>
      <c r="I31" t="s">
        <v>82</v>
      </c>
      <c r="J31" t="s">
        <v>593</v>
      </c>
      <c r="K31" t="s">
        <v>83</v>
      </c>
      <c r="L31">
        <v>1368</v>
      </c>
      <c r="N31">
        <v>1011</v>
      </c>
      <c r="O31" t="s">
        <v>79</v>
      </c>
      <c r="P31" t="s">
        <v>79</v>
      </c>
      <c r="Q31">
        <v>1</v>
      </c>
      <c r="X31">
        <v>1.6000000000000001</v>
      </c>
      <c r="Y31">
        <v>0</v>
      </c>
      <c r="Z31">
        <v>477.92000000000002</v>
      </c>
      <c r="AA31">
        <v>497.45999999999998</v>
      </c>
      <c r="AB31">
        <v>0</v>
      </c>
      <c r="AC31">
        <v>0</v>
      </c>
      <c r="AD31">
        <v>1</v>
      </c>
      <c r="AE31">
        <v>0</v>
      </c>
      <c r="AF31" t="s">
        <v>297</v>
      </c>
      <c r="AG31">
        <v>1.9199999999999999</v>
      </c>
      <c r="AH31">
        <v>2</v>
      </c>
      <c r="AI31">
        <v>404198911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>
      <c r="A32">
        <f>ROW(Source!A45)</f>
        <v>45</v>
      </c>
      <c r="B32">
        <v>404198924</v>
      </c>
      <c r="C32">
        <v>404198907</v>
      </c>
      <c r="D32">
        <v>342765836</v>
      </c>
      <c r="E32">
        <v>1</v>
      </c>
      <c r="F32">
        <v>1</v>
      </c>
      <c r="G32">
        <v>1</v>
      </c>
      <c r="H32">
        <v>2</v>
      </c>
      <c r="I32" t="s">
        <v>86</v>
      </c>
      <c r="J32" t="s">
        <v>594</v>
      </c>
      <c r="K32" t="s">
        <v>87</v>
      </c>
      <c r="L32">
        <v>1368</v>
      </c>
      <c r="N32">
        <v>1011</v>
      </c>
      <c r="O32" t="s">
        <v>79</v>
      </c>
      <c r="P32" t="s">
        <v>79</v>
      </c>
      <c r="Q32">
        <v>1</v>
      </c>
      <c r="X32">
        <v>13.07</v>
      </c>
      <c r="Y32">
        <v>0</v>
      </c>
      <c r="Z32">
        <v>29.079999999999998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297</v>
      </c>
      <c r="AG32">
        <v>15.683999999999999</v>
      </c>
      <c r="AH32">
        <v>2</v>
      </c>
      <c r="AI32">
        <v>404198912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>
      <c r="A33">
        <f>ROW(Source!A45)</f>
        <v>45</v>
      </c>
      <c r="B33">
        <v>404198925</v>
      </c>
      <c r="C33">
        <v>404198907</v>
      </c>
      <c r="D33">
        <v>342716455</v>
      </c>
      <c r="E33">
        <v>1</v>
      </c>
      <c r="F33">
        <v>1</v>
      </c>
      <c r="G33">
        <v>1</v>
      </c>
      <c r="H33">
        <v>3</v>
      </c>
      <c r="I33" t="s">
        <v>89</v>
      </c>
      <c r="J33" t="s">
        <v>595</v>
      </c>
      <c r="K33" t="s">
        <v>90</v>
      </c>
      <c r="L33">
        <v>1346</v>
      </c>
      <c r="N33">
        <v>1009</v>
      </c>
      <c r="O33" t="s">
        <v>91</v>
      </c>
      <c r="P33" t="s">
        <v>91</v>
      </c>
      <c r="Q33">
        <v>1</v>
      </c>
      <c r="X33">
        <v>4.2000000000000002</v>
      </c>
      <c r="Y33">
        <v>155.63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270</v>
      </c>
      <c r="AG33">
        <v>4.2000000000000002</v>
      </c>
      <c r="AH33">
        <v>2</v>
      </c>
      <c r="AI33">
        <v>404198913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>
      <c r="A34">
        <f>ROW(Source!A45)</f>
        <v>45</v>
      </c>
      <c r="B34">
        <v>404198926</v>
      </c>
      <c r="C34">
        <v>404198907</v>
      </c>
      <c r="D34">
        <v>342717233</v>
      </c>
      <c r="E34">
        <v>1</v>
      </c>
      <c r="F34">
        <v>1</v>
      </c>
      <c r="G34">
        <v>1</v>
      </c>
      <c r="H34">
        <v>3</v>
      </c>
      <c r="I34" t="s">
        <v>116</v>
      </c>
      <c r="J34" t="s">
        <v>600</v>
      </c>
      <c r="K34" t="s">
        <v>117</v>
      </c>
      <c r="L34">
        <v>1346</v>
      </c>
      <c r="N34">
        <v>1009</v>
      </c>
      <c r="O34" t="s">
        <v>91</v>
      </c>
      <c r="P34" t="s">
        <v>91</v>
      </c>
      <c r="Q34">
        <v>1</v>
      </c>
      <c r="X34">
        <v>27</v>
      </c>
      <c r="Y34">
        <v>174.93000000000001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270</v>
      </c>
      <c r="AG34">
        <v>27</v>
      </c>
      <c r="AH34">
        <v>2</v>
      </c>
      <c r="AI34">
        <v>404198914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>
      <c r="A35">
        <f>ROW(Source!A45)</f>
        <v>45</v>
      </c>
      <c r="B35">
        <v>404198927</v>
      </c>
      <c r="C35">
        <v>404198907</v>
      </c>
      <c r="D35">
        <v>342717306</v>
      </c>
      <c r="E35">
        <v>1</v>
      </c>
      <c r="F35">
        <v>1</v>
      </c>
      <c r="G35">
        <v>1</v>
      </c>
      <c r="H35">
        <v>3</v>
      </c>
      <c r="I35" t="s">
        <v>118</v>
      </c>
      <c r="J35" t="s">
        <v>601</v>
      </c>
      <c r="K35" t="s">
        <v>119</v>
      </c>
      <c r="L35">
        <v>1425</v>
      </c>
      <c r="N35">
        <v>1013</v>
      </c>
      <c r="O35" t="s">
        <v>120</v>
      </c>
      <c r="P35" t="s">
        <v>120</v>
      </c>
      <c r="Q35">
        <v>1</v>
      </c>
      <c r="X35">
        <v>0.80000000000000004</v>
      </c>
      <c r="Y35">
        <v>237.77000000000001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270</v>
      </c>
      <c r="AG35">
        <v>0.80000000000000004</v>
      </c>
      <c r="AH35">
        <v>2</v>
      </c>
      <c r="AI35">
        <v>404198915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>
      <c r="A36">
        <f>ROW(Source!A45)</f>
        <v>45</v>
      </c>
      <c r="B36">
        <v>404198928</v>
      </c>
      <c r="C36">
        <v>404198907</v>
      </c>
      <c r="D36">
        <v>342718793</v>
      </c>
      <c r="E36">
        <v>1</v>
      </c>
      <c r="F36">
        <v>1</v>
      </c>
      <c r="G36">
        <v>1</v>
      </c>
      <c r="H36">
        <v>3</v>
      </c>
      <c r="I36" t="s">
        <v>121</v>
      </c>
      <c r="J36" t="s">
        <v>602</v>
      </c>
      <c r="K36" t="s">
        <v>122</v>
      </c>
      <c r="L36">
        <v>1339</v>
      </c>
      <c r="N36">
        <v>1007</v>
      </c>
      <c r="O36" t="s">
        <v>123</v>
      </c>
      <c r="P36" t="s">
        <v>123</v>
      </c>
      <c r="Q36">
        <v>1</v>
      </c>
      <c r="X36">
        <v>0.14999999999999999</v>
      </c>
      <c r="Y36">
        <v>818.70000000000005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270</v>
      </c>
      <c r="AG36">
        <v>0.14999999999999999</v>
      </c>
      <c r="AH36">
        <v>2</v>
      </c>
      <c r="AI36">
        <v>404198916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>
      <c r="A37">
        <f>ROW(Source!A45)</f>
        <v>45</v>
      </c>
      <c r="B37">
        <v>404198929</v>
      </c>
      <c r="C37">
        <v>404198907</v>
      </c>
      <c r="D37">
        <v>342719016</v>
      </c>
      <c r="E37">
        <v>1</v>
      </c>
      <c r="F37">
        <v>1</v>
      </c>
      <c r="G37">
        <v>1</v>
      </c>
      <c r="H37">
        <v>3</v>
      </c>
      <c r="I37" t="s">
        <v>124</v>
      </c>
      <c r="J37" t="s">
        <v>603</v>
      </c>
      <c r="K37" t="s">
        <v>125</v>
      </c>
      <c r="L37">
        <v>1348</v>
      </c>
      <c r="N37">
        <v>1009</v>
      </c>
      <c r="O37" t="s">
        <v>126</v>
      </c>
      <c r="P37" t="s">
        <v>126</v>
      </c>
      <c r="Q37">
        <v>1000</v>
      </c>
      <c r="X37">
        <v>0.17999999999999999</v>
      </c>
      <c r="Y37">
        <v>7481.0299999999997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270</v>
      </c>
      <c r="AG37">
        <v>0.17999999999999999</v>
      </c>
      <c r="AH37">
        <v>2</v>
      </c>
      <c r="AI37">
        <v>404198917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>
      <c r="A38">
        <f>ROW(Source!A45)</f>
        <v>45</v>
      </c>
      <c r="B38">
        <v>404198930</v>
      </c>
      <c r="C38">
        <v>404198907</v>
      </c>
      <c r="D38">
        <v>342722012</v>
      </c>
      <c r="E38">
        <v>1</v>
      </c>
      <c r="F38">
        <v>1</v>
      </c>
      <c r="G38">
        <v>1</v>
      </c>
      <c r="H38">
        <v>3</v>
      </c>
      <c r="I38" t="s">
        <v>604</v>
      </c>
      <c r="J38" t="s">
        <v>605</v>
      </c>
      <c r="K38" t="s">
        <v>606</v>
      </c>
      <c r="L38">
        <v>1348</v>
      </c>
      <c r="N38">
        <v>1009</v>
      </c>
      <c r="O38" t="s">
        <v>126</v>
      </c>
      <c r="P38" t="s">
        <v>126</v>
      </c>
      <c r="Q38">
        <v>1000</v>
      </c>
      <c r="X38">
        <v>1</v>
      </c>
      <c r="Y38">
        <v>105278.81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270</v>
      </c>
      <c r="AG38">
        <v>1</v>
      </c>
      <c r="AH38">
        <v>2</v>
      </c>
      <c r="AI38">
        <v>404198918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>
      <c r="A39">
        <f>ROW(Source!A45)</f>
        <v>45</v>
      </c>
      <c r="B39">
        <v>404198931</v>
      </c>
      <c r="C39">
        <v>404198907</v>
      </c>
      <c r="D39">
        <v>342646017</v>
      </c>
      <c r="E39">
        <v>113</v>
      </c>
      <c r="F39">
        <v>1</v>
      </c>
      <c r="G39">
        <v>1</v>
      </c>
      <c r="H39">
        <v>3</v>
      </c>
      <c r="I39" t="s">
        <v>313</v>
      </c>
      <c r="J39" t="s">
        <v>270</v>
      </c>
      <c r="K39" t="s">
        <v>314</v>
      </c>
      <c r="L39">
        <v>3277935</v>
      </c>
      <c r="N39">
        <v>1013</v>
      </c>
      <c r="O39" t="s">
        <v>65</v>
      </c>
      <c r="P39" t="s">
        <v>65</v>
      </c>
      <c r="Q39">
        <v>1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270</v>
      </c>
      <c r="AG39">
        <v>2</v>
      </c>
      <c r="AH39">
        <v>2</v>
      </c>
      <c r="AI39">
        <v>404198919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>
      <c r="A40">
        <f>ROW(Source!A49)</f>
        <v>49</v>
      </c>
      <c r="B40">
        <v>404198944</v>
      </c>
      <c r="C40">
        <v>404198935</v>
      </c>
      <c r="D40">
        <v>342640216</v>
      </c>
      <c r="E40">
        <v>113</v>
      </c>
      <c r="F40">
        <v>1</v>
      </c>
      <c r="G40">
        <v>1</v>
      </c>
      <c r="H40">
        <v>1</v>
      </c>
      <c r="I40" t="s">
        <v>73</v>
      </c>
      <c r="J40" t="s">
        <v>270</v>
      </c>
      <c r="K40" t="s">
        <v>74</v>
      </c>
      <c r="L40">
        <v>1191</v>
      </c>
      <c r="N40">
        <v>1013</v>
      </c>
      <c r="O40" t="s">
        <v>34</v>
      </c>
      <c r="P40" t="s">
        <v>34</v>
      </c>
      <c r="Q40">
        <v>1</v>
      </c>
      <c r="X40">
        <v>14.4</v>
      </c>
      <c r="Y40">
        <v>0</v>
      </c>
      <c r="Z40">
        <v>0</v>
      </c>
      <c r="AA40">
        <v>0</v>
      </c>
      <c r="AB40">
        <v>486.31999999999999</v>
      </c>
      <c r="AC40">
        <v>0</v>
      </c>
      <c r="AD40">
        <v>1</v>
      </c>
      <c r="AE40">
        <v>1</v>
      </c>
      <c r="AF40" t="s">
        <v>297</v>
      </c>
      <c r="AG40">
        <v>17.280000000000001</v>
      </c>
      <c r="AH40">
        <v>2</v>
      </c>
      <c r="AI40">
        <v>404198936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>
      <c r="A41">
        <f>ROW(Source!A49)</f>
        <v>49</v>
      </c>
      <c r="B41">
        <v>404198945</v>
      </c>
      <c r="C41">
        <v>404198935</v>
      </c>
      <c r="D41">
        <v>342640393</v>
      </c>
      <c r="E41">
        <v>113</v>
      </c>
      <c r="F41">
        <v>1</v>
      </c>
      <c r="G41">
        <v>1</v>
      </c>
      <c r="H41">
        <v>1</v>
      </c>
      <c r="I41" t="s">
        <v>590</v>
      </c>
      <c r="J41" t="s">
        <v>270</v>
      </c>
      <c r="K41" t="s">
        <v>591</v>
      </c>
      <c r="L41">
        <v>1191</v>
      </c>
      <c r="N41">
        <v>1013</v>
      </c>
      <c r="O41" t="s">
        <v>34</v>
      </c>
      <c r="P41" t="s">
        <v>34</v>
      </c>
      <c r="Q41">
        <v>1</v>
      </c>
      <c r="X41">
        <v>0.40000000000000002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297</v>
      </c>
      <c r="AG41">
        <v>0.47999999999999998</v>
      </c>
      <c r="AH41">
        <v>2</v>
      </c>
      <c r="AI41">
        <v>404198937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>
      <c r="A42">
        <f>ROW(Source!A49)</f>
        <v>49</v>
      </c>
      <c r="B42">
        <v>404198946</v>
      </c>
      <c r="C42">
        <v>404198935</v>
      </c>
      <c r="D42">
        <v>342764741</v>
      </c>
      <c r="E42">
        <v>1</v>
      </c>
      <c r="F42">
        <v>1</v>
      </c>
      <c r="G42">
        <v>1</v>
      </c>
      <c r="H42">
        <v>2</v>
      </c>
      <c r="I42" t="s">
        <v>77</v>
      </c>
      <c r="J42" t="s">
        <v>592</v>
      </c>
      <c r="K42" t="s">
        <v>78</v>
      </c>
      <c r="L42">
        <v>1368</v>
      </c>
      <c r="N42">
        <v>1011</v>
      </c>
      <c r="O42" t="s">
        <v>79</v>
      </c>
      <c r="P42" t="s">
        <v>79</v>
      </c>
      <c r="Q42">
        <v>1</v>
      </c>
      <c r="X42">
        <v>0.20000000000000001</v>
      </c>
      <c r="Y42">
        <v>0</v>
      </c>
      <c r="Z42">
        <v>1552.1199999999999</v>
      </c>
      <c r="AA42">
        <v>668.23000000000002</v>
      </c>
      <c r="AB42">
        <v>0</v>
      </c>
      <c r="AC42">
        <v>0</v>
      </c>
      <c r="AD42">
        <v>1</v>
      </c>
      <c r="AE42">
        <v>0</v>
      </c>
      <c r="AF42" t="s">
        <v>297</v>
      </c>
      <c r="AG42">
        <v>0.23999999999999999</v>
      </c>
      <c r="AH42">
        <v>2</v>
      </c>
      <c r="AI42">
        <v>404198938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>
      <c r="A43">
        <f>ROW(Source!A49)</f>
        <v>49</v>
      </c>
      <c r="B43">
        <v>404198947</v>
      </c>
      <c r="C43">
        <v>404198935</v>
      </c>
      <c r="D43">
        <v>342765643</v>
      </c>
      <c r="E43">
        <v>1</v>
      </c>
      <c r="F43">
        <v>1</v>
      </c>
      <c r="G43">
        <v>1</v>
      </c>
      <c r="H43">
        <v>2</v>
      </c>
      <c r="I43" t="s">
        <v>82</v>
      </c>
      <c r="J43" t="s">
        <v>593</v>
      </c>
      <c r="K43" t="s">
        <v>83</v>
      </c>
      <c r="L43">
        <v>1368</v>
      </c>
      <c r="N43">
        <v>1011</v>
      </c>
      <c r="O43" t="s">
        <v>79</v>
      </c>
      <c r="P43" t="s">
        <v>79</v>
      </c>
      <c r="Q43">
        <v>1</v>
      </c>
      <c r="X43">
        <v>0.20000000000000001</v>
      </c>
      <c r="Y43">
        <v>0</v>
      </c>
      <c r="Z43">
        <v>477.92000000000002</v>
      </c>
      <c r="AA43">
        <v>497.45999999999998</v>
      </c>
      <c r="AB43">
        <v>0</v>
      </c>
      <c r="AC43">
        <v>0</v>
      </c>
      <c r="AD43">
        <v>1</v>
      </c>
      <c r="AE43">
        <v>0</v>
      </c>
      <c r="AF43" t="s">
        <v>297</v>
      </c>
      <c r="AG43">
        <v>0.23999999999999999</v>
      </c>
      <c r="AH43">
        <v>2</v>
      </c>
      <c r="AI43">
        <v>404198939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>
      <c r="A44">
        <f>ROW(Source!A49)</f>
        <v>49</v>
      </c>
      <c r="B44">
        <v>404198948</v>
      </c>
      <c r="C44">
        <v>404198935</v>
      </c>
      <c r="D44">
        <v>342765836</v>
      </c>
      <c r="E44">
        <v>1</v>
      </c>
      <c r="F44">
        <v>1</v>
      </c>
      <c r="G44">
        <v>1</v>
      </c>
      <c r="H44">
        <v>2</v>
      </c>
      <c r="I44" t="s">
        <v>86</v>
      </c>
      <c r="J44" t="s">
        <v>594</v>
      </c>
      <c r="K44" t="s">
        <v>87</v>
      </c>
      <c r="L44">
        <v>1368</v>
      </c>
      <c r="N44">
        <v>1011</v>
      </c>
      <c r="O44" t="s">
        <v>79</v>
      </c>
      <c r="P44" t="s">
        <v>79</v>
      </c>
      <c r="Q44">
        <v>1</v>
      </c>
      <c r="X44">
        <v>2.7000000000000002</v>
      </c>
      <c r="Y44">
        <v>0</v>
      </c>
      <c r="Z44">
        <v>29.079999999999998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297</v>
      </c>
      <c r="AG44">
        <v>3.2400000000000002</v>
      </c>
      <c r="AH44">
        <v>2</v>
      </c>
      <c r="AI44">
        <v>404198940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>
      <c r="A45">
        <f>ROW(Source!A49)</f>
        <v>49</v>
      </c>
      <c r="B45">
        <v>404198949</v>
      </c>
      <c r="C45">
        <v>404198935</v>
      </c>
      <c r="D45">
        <v>342716455</v>
      </c>
      <c r="E45">
        <v>1</v>
      </c>
      <c r="F45">
        <v>1</v>
      </c>
      <c r="G45">
        <v>1</v>
      </c>
      <c r="H45">
        <v>3</v>
      </c>
      <c r="I45" t="s">
        <v>89</v>
      </c>
      <c r="J45" t="s">
        <v>595</v>
      </c>
      <c r="K45" t="s">
        <v>90</v>
      </c>
      <c r="L45">
        <v>1346</v>
      </c>
      <c r="N45">
        <v>1009</v>
      </c>
      <c r="O45" t="s">
        <v>91</v>
      </c>
      <c r="P45" t="s">
        <v>91</v>
      </c>
      <c r="Q45">
        <v>1</v>
      </c>
      <c r="X45">
        <v>0.90000000000000002</v>
      </c>
      <c r="Y45">
        <v>155.63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270</v>
      </c>
      <c r="AG45">
        <v>0.90000000000000002</v>
      </c>
      <c r="AH45">
        <v>2</v>
      </c>
      <c r="AI45">
        <v>404198941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>
      <c r="A46">
        <f>ROW(Source!A49)</f>
        <v>49</v>
      </c>
      <c r="B46">
        <v>404198950</v>
      </c>
      <c r="C46">
        <v>404198935</v>
      </c>
      <c r="D46">
        <v>342735693</v>
      </c>
      <c r="E46">
        <v>1</v>
      </c>
      <c r="F46">
        <v>1</v>
      </c>
      <c r="G46">
        <v>1</v>
      </c>
      <c r="H46">
        <v>3</v>
      </c>
      <c r="I46" t="s">
        <v>92</v>
      </c>
      <c r="J46" t="s">
        <v>599</v>
      </c>
      <c r="K46" t="s">
        <v>93</v>
      </c>
      <c r="L46">
        <v>1346</v>
      </c>
      <c r="N46">
        <v>1009</v>
      </c>
      <c r="O46" t="s">
        <v>91</v>
      </c>
      <c r="P46" t="s">
        <v>91</v>
      </c>
      <c r="Q46">
        <v>1</v>
      </c>
      <c r="X46">
        <v>3.7000000000000002</v>
      </c>
      <c r="Y46">
        <v>911.55999999999995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270</v>
      </c>
      <c r="AG46">
        <v>3.7000000000000002</v>
      </c>
      <c r="AH46">
        <v>2</v>
      </c>
      <c r="AI46">
        <v>404198942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>
      <c r="A47">
        <f>ROW(Source!A49)</f>
        <v>49</v>
      </c>
      <c r="B47">
        <v>404198951</v>
      </c>
      <c r="C47">
        <v>404198935</v>
      </c>
      <c r="D47">
        <v>342646017</v>
      </c>
      <c r="E47">
        <v>113</v>
      </c>
      <c r="F47">
        <v>1</v>
      </c>
      <c r="G47">
        <v>1</v>
      </c>
      <c r="H47">
        <v>3</v>
      </c>
      <c r="I47" t="s">
        <v>313</v>
      </c>
      <c r="J47" t="s">
        <v>270</v>
      </c>
      <c r="K47" t="s">
        <v>314</v>
      </c>
      <c r="L47">
        <v>3277935</v>
      </c>
      <c r="N47">
        <v>1013</v>
      </c>
      <c r="O47" t="s">
        <v>65</v>
      </c>
      <c r="P47" t="s">
        <v>65</v>
      </c>
      <c r="Q47">
        <v>1</v>
      </c>
      <c r="X47">
        <v>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270</v>
      </c>
      <c r="AG47">
        <v>2</v>
      </c>
      <c r="AH47">
        <v>2</v>
      </c>
      <c r="AI47">
        <v>404198943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>
      <c r="A48">
        <f>ROW(Source!A52)</f>
        <v>52</v>
      </c>
      <c r="B48">
        <v>404198964</v>
      </c>
      <c r="C48">
        <v>404198955</v>
      </c>
      <c r="D48">
        <v>342640216</v>
      </c>
      <c r="E48">
        <v>113</v>
      </c>
      <c r="F48">
        <v>1</v>
      </c>
      <c r="G48">
        <v>1</v>
      </c>
      <c r="H48">
        <v>1</v>
      </c>
      <c r="I48" t="s">
        <v>73</v>
      </c>
      <c r="J48" t="s">
        <v>270</v>
      </c>
      <c r="K48" t="s">
        <v>74</v>
      </c>
      <c r="L48">
        <v>1191</v>
      </c>
      <c r="N48">
        <v>1013</v>
      </c>
      <c r="O48" t="s">
        <v>34</v>
      </c>
      <c r="P48" t="s">
        <v>34</v>
      </c>
      <c r="Q48">
        <v>1</v>
      </c>
      <c r="X48">
        <v>32.159999999999997</v>
      </c>
      <c r="Y48">
        <v>0</v>
      </c>
      <c r="Z48">
        <v>0</v>
      </c>
      <c r="AA48">
        <v>0</v>
      </c>
      <c r="AB48">
        <v>486.31999999999999</v>
      </c>
      <c r="AC48">
        <v>0</v>
      </c>
      <c r="AD48">
        <v>1</v>
      </c>
      <c r="AE48">
        <v>1</v>
      </c>
      <c r="AF48" t="s">
        <v>297</v>
      </c>
      <c r="AG48">
        <v>38.591999999999992</v>
      </c>
      <c r="AH48">
        <v>2</v>
      </c>
      <c r="AI48">
        <v>404198956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>
      <c r="A49">
        <f>ROW(Source!A52)</f>
        <v>52</v>
      </c>
      <c r="B49">
        <v>404198965</v>
      </c>
      <c r="C49">
        <v>404198955</v>
      </c>
      <c r="D49">
        <v>342640393</v>
      </c>
      <c r="E49">
        <v>113</v>
      </c>
      <c r="F49">
        <v>1</v>
      </c>
      <c r="G49">
        <v>1</v>
      </c>
      <c r="H49">
        <v>1</v>
      </c>
      <c r="I49" t="s">
        <v>590</v>
      </c>
      <c r="J49" t="s">
        <v>270</v>
      </c>
      <c r="K49" t="s">
        <v>591</v>
      </c>
      <c r="L49">
        <v>1191</v>
      </c>
      <c r="N49">
        <v>1013</v>
      </c>
      <c r="O49" t="s">
        <v>34</v>
      </c>
      <c r="P49" t="s">
        <v>34</v>
      </c>
      <c r="Q49">
        <v>1</v>
      </c>
      <c r="X49">
        <v>0.059999999999999998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297</v>
      </c>
      <c r="AG49">
        <v>0.071999999999999995</v>
      </c>
      <c r="AH49">
        <v>2</v>
      </c>
      <c r="AI49">
        <v>404198957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>
      <c r="A50">
        <f>ROW(Source!A52)</f>
        <v>52</v>
      </c>
      <c r="B50">
        <v>404198966</v>
      </c>
      <c r="C50">
        <v>404198955</v>
      </c>
      <c r="D50">
        <v>342764741</v>
      </c>
      <c r="E50">
        <v>1</v>
      </c>
      <c r="F50">
        <v>1</v>
      </c>
      <c r="G50">
        <v>1</v>
      </c>
      <c r="H50">
        <v>2</v>
      </c>
      <c r="I50" t="s">
        <v>77</v>
      </c>
      <c r="J50" t="s">
        <v>592</v>
      </c>
      <c r="K50" t="s">
        <v>78</v>
      </c>
      <c r="L50">
        <v>1368</v>
      </c>
      <c r="N50">
        <v>1011</v>
      </c>
      <c r="O50" t="s">
        <v>79</v>
      </c>
      <c r="P50" t="s">
        <v>79</v>
      </c>
      <c r="Q50">
        <v>1</v>
      </c>
      <c r="X50">
        <v>0.029999999999999999</v>
      </c>
      <c r="Y50">
        <v>0</v>
      </c>
      <c r="Z50">
        <v>1552.1199999999999</v>
      </c>
      <c r="AA50">
        <v>668.23000000000002</v>
      </c>
      <c r="AB50">
        <v>0</v>
      </c>
      <c r="AC50">
        <v>0</v>
      </c>
      <c r="AD50">
        <v>1</v>
      </c>
      <c r="AE50">
        <v>0</v>
      </c>
      <c r="AF50" t="s">
        <v>297</v>
      </c>
      <c r="AG50">
        <v>0.035999999999999997</v>
      </c>
      <c r="AH50">
        <v>2</v>
      </c>
      <c r="AI50">
        <v>404198958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>
      <c r="A51">
        <f>ROW(Source!A52)</f>
        <v>52</v>
      </c>
      <c r="B51">
        <v>404198967</v>
      </c>
      <c r="C51">
        <v>404198955</v>
      </c>
      <c r="D51">
        <v>342765643</v>
      </c>
      <c r="E51">
        <v>1</v>
      </c>
      <c r="F51">
        <v>1</v>
      </c>
      <c r="G51">
        <v>1</v>
      </c>
      <c r="H51">
        <v>2</v>
      </c>
      <c r="I51" t="s">
        <v>82</v>
      </c>
      <c r="J51" t="s">
        <v>593</v>
      </c>
      <c r="K51" t="s">
        <v>83</v>
      </c>
      <c r="L51">
        <v>1368</v>
      </c>
      <c r="N51">
        <v>1011</v>
      </c>
      <c r="O51" t="s">
        <v>79</v>
      </c>
      <c r="P51" t="s">
        <v>79</v>
      </c>
      <c r="Q51">
        <v>1</v>
      </c>
      <c r="X51">
        <v>0.029999999999999999</v>
      </c>
      <c r="Y51">
        <v>0</v>
      </c>
      <c r="Z51">
        <v>477.92000000000002</v>
      </c>
      <c r="AA51">
        <v>497.45999999999998</v>
      </c>
      <c r="AB51">
        <v>0</v>
      </c>
      <c r="AC51">
        <v>0</v>
      </c>
      <c r="AD51">
        <v>1</v>
      </c>
      <c r="AE51">
        <v>0</v>
      </c>
      <c r="AF51" t="s">
        <v>297</v>
      </c>
      <c r="AG51">
        <v>0.035999999999999997</v>
      </c>
      <c r="AH51">
        <v>2</v>
      </c>
      <c r="AI51">
        <v>404198959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>
      <c r="A52">
        <f>ROW(Source!A52)</f>
        <v>52</v>
      </c>
      <c r="B52">
        <v>404198968</v>
      </c>
      <c r="C52">
        <v>404198955</v>
      </c>
      <c r="D52">
        <v>342715737</v>
      </c>
      <c r="E52">
        <v>1</v>
      </c>
      <c r="F52">
        <v>1</v>
      </c>
      <c r="G52">
        <v>1</v>
      </c>
      <c r="H52">
        <v>3</v>
      </c>
      <c r="I52" t="s">
        <v>135</v>
      </c>
      <c r="J52" t="s">
        <v>607</v>
      </c>
      <c r="K52" t="s">
        <v>136</v>
      </c>
      <c r="L52">
        <v>1383</v>
      </c>
      <c r="N52">
        <v>1013</v>
      </c>
      <c r="O52" t="s">
        <v>137</v>
      </c>
      <c r="P52" t="s">
        <v>137</v>
      </c>
      <c r="Q52">
        <v>1</v>
      </c>
      <c r="X52">
        <v>6.6559999999999997</v>
      </c>
      <c r="Y52">
        <v>6.0999999999999996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270</v>
      </c>
      <c r="AG52">
        <v>6.6559999999999997</v>
      </c>
      <c r="AH52">
        <v>2</v>
      </c>
      <c r="AI52">
        <v>404198960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>
      <c r="A53">
        <f>ROW(Source!A52)</f>
        <v>52</v>
      </c>
      <c r="B53">
        <v>404198969</v>
      </c>
      <c r="C53">
        <v>404198955</v>
      </c>
      <c r="D53">
        <v>342717300</v>
      </c>
      <c r="E53">
        <v>1</v>
      </c>
      <c r="F53">
        <v>1</v>
      </c>
      <c r="G53">
        <v>1</v>
      </c>
      <c r="H53">
        <v>3</v>
      </c>
      <c r="I53" t="s">
        <v>608</v>
      </c>
      <c r="J53" t="s">
        <v>609</v>
      </c>
      <c r="K53" t="s">
        <v>610</v>
      </c>
      <c r="L53">
        <v>1425</v>
      </c>
      <c r="N53">
        <v>1013</v>
      </c>
      <c r="O53" t="s">
        <v>120</v>
      </c>
      <c r="P53" t="s">
        <v>120</v>
      </c>
      <c r="Q53">
        <v>1</v>
      </c>
      <c r="X53">
        <v>2.04</v>
      </c>
      <c r="Y53">
        <v>41.710000000000001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270</v>
      </c>
      <c r="AG53">
        <v>2.04</v>
      </c>
      <c r="AH53">
        <v>2</v>
      </c>
      <c r="AI53">
        <v>404198961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>
      <c r="A54">
        <f>ROW(Source!A52)</f>
        <v>52</v>
      </c>
      <c r="B54">
        <v>404198970</v>
      </c>
      <c r="C54">
        <v>404198955</v>
      </c>
      <c r="D54">
        <v>342717548</v>
      </c>
      <c r="E54">
        <v>1</v>
      </c>
      <c r="F54">
        <v>1</v>
      </c>
      <c r="G54">
        <v>1</v>
      </c>
      <c r="H54">
        <v>3</v>
      </c>
      <c r="I54" t="s">
        <v>611</v>
      </c>
      <c r="J54" t="s">
        <v>612</v>
      </c>
      <c r="K54" t="s">
        <v>613</v>
      </c>
      <c r="L54">
        <v>1425</v>
      </c>
      <c r="N54">
        <v>1013</v>
      </c>
      <c r="O54" t="s">
        <v>120</v>
      </c>
      <c r="P54" t="s">
        <v>120</v>
      </c>
      <c r="Q54">
        <v>1</v>
      </c>
      <c r="X54">
        <v>2.04</v>
      </c>
      <c r="Y54">
        <v>18.539999999999999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270</v>
      </c>
      <c r="AG54">
        <v>2.04</v>
      </c>
      <c r="AH54">
        <v>2</v>
      </c>
      <c r="AI54">
        <v>404198962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>
      <c r="A55">
        <f>ROW(Source!A52)</f>
        <v>52</v>
      </c>
      <c r="B55">
        <v>404198971</v>
      </c>
      <c r="C55">
        <v>404198955</v>
      </c>
      <c r="D55">
        <v>342646017</v>
      </c>
      <c r="E55">
        <v>113</v>
      </c>
      <c r="F55">
        <v>1</v>
      </c>
      <c r="G55">
        <v>1</v>
      </c>
      <c r="H55">
        <v>3</v>
      </c>
      <c r="I55" t="s">
        <v>313</v>
      </c>
      <c r="J55" t="s">
        <v>270</v>
      </c>
      <c r="K55" t="s">
        <v>314</v>
      </c>
      <c r="L55">
        <v>3277935</v>
      </c>
      <c r="N55">
        <v>1013</v>
      </c>
      <c r="O55" t="s">
        <v>65</v>
      </c>
      <c r="P55" t="s">
        <v>65</v>
      </c>
      <c r="Q55">
        <v>1</v>
      </c>
      <c r="X55">
        <v>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270</v>
      </c>
      <c r="AG55">
        <v>2</v>
      </c>
      <c r="AH55">
        <v>2</v>
      </c>
      <c r="AI55">
        <v>404198963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>
      <c r="A56">
        <f>ROW(Source!A126)</f>
        <v>126</v>
      </c>
      <c r="B56">
        <v>404198978</v>
      </c>
      <c r="C56">
        <v>404198976</v>
      </c>
      <c r="D56">
        <v>342640469</v>
      </c>
      <c r="E56">
        <v>113</v>
      </c>
      <c r="F56">
        <v>1</v>
      </c>
      <c r="G56">
        <v>1</v>
      </c>
      <c r="H56">
        <v>1</v>
      </c>
      <c r="I56" t="s">
        <v>84</v>
      </c>
      <c r="J56" t="s">
        <v>270</v>
      </c>
      <c r="K56" t="s">
        <v>170</v>
      </c>
      <c r="L56">
        <v>1191</v>
      </c>
      <c r="N56">
        <v>1013</v>
      </c>
      <c r="O56" t="s">
        <v>34</v>
      </c>
      <c r="P56" t="s">
        <v>34</v>
      </c>
      <c r="Q56">
        <v>1</v>
      </c>
      <c r="X56">
        <v>1</v>
      </c>
      <c r="Y56">
        <v>0</v>
      </c>
      <c r="Z56">
        <v>0</v>
      </c>
      <c r="AA56">
        <v>0</v>
      </c>
      <c r="AB56">
        <v>497.45999999999998</v>
      </c>
      <c r="AC56">
        <v>0</v>
      </c>
      <c r="AD56">
        <v>1</v>
      </c>
      <c r="AE56">
        <v>2</v>
      </c>
      <c r="AF56" t="s">
        <v>270</v>
      </c>
      <c r="AG56">
        <v>1</v>
      </c>
      <c r="AH56">
        <v>2</v>
      </c>
      <c r="AI56">
        <v>404198977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>
      <c r="A57">
        <f>ROW(Source!A210)</f>
        <v>210</v>
      </c>
      <c r="B57">
        <v>404198982</v>
      </c>
      <c r="C57">
        <v>404198980</v>
      </c>
      <c r="D57">
        <v>342640157</v>
      </c>
      <c r="E57">
        <v>113</v>
      </c>
      <c r="F57">
        <v>1</v>
      </c>
      <c r="G57">
        <v>1</v>
      </c>
      <c r="H57">
        <v>1</v>
      </c>
      <c r="I57" t="s">
        <v>59</v>
      </c>
      <c r="J57" t="s">
        <v>270</v>
      </c>
      <c r="K57" t="s">
        <v>60</v>
      </c>
      <c r="L57">
        <v>1191</v>
      </c>
      <c r="N57">
        <v>1013</v>
      </c>
      <c r="O57" t="s">
        <v>34</v>
      </c>
      <c r="P57" t="s">
        <v>34</v>
      </c>
      <c r="Q57">
        <v>1</v>
      </c>
      <c r="X57">
        <v>154</v>
      </c>
      <c r="Y57">
        <v>0</v>
      </c>
      <c r="Z57">
        <v>0</v>
      </c>
      <c r="AA57">
        <v>0</v>
      </c>
      <c r="AB57">
        <v>404.64999999999998</v>
      </c>
      <c r="AC57">
        <v>0</v>
      </c>
      <c r="AD57">
        <v>1</v>
      </c>
      <c r="AE57">
        <v>1</v>
      </c>
      <c r="AF57" t="s">
        <v>297</v>
      </c>
      <c r="AG57">
        <v>184.79999999999998</v>
      </c>
      <c r="AH57">
        <v>2</v>
      </c>
      <c r="AI57">
        <v>404198981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>
      <c r="A58">
        <f>ROW(Source!A211)</f>
        <v>211</v>
      </c>
      <c r="B58">
        <v>404198993</v>
      </c>
      <c r="C58">
        <v>404198983</v>
      </c>
      <c r="D58">
        <v>342640216</v>
      </c>
      <c r="E58">
        <v>113</v>
      </c>
      <c r="F58">
        <v>1</v>
      </c>
      <c r="G58">
        <v>1</v>
      </c>
      <c r="H58">
        <v>1</v>
      </c>
      <c r="I58" t="s">
        <v>73</v>
      </c>
      <c r="J58" t="s">
        <v>270</v>
      </c>
      <c r="K58" t="s">
        <v>74</v>
      </c>
      <c r="L58">
        <v>1191</v>
      </c>
      <c r="N58">
        <v>1013</v>
      </c>
      <c r="O58" t="s">
        <v>34</v>
      </c>
      <c r="P58" t="s">
        <v>34</v>
      </c>
      <c r="Q58">
        <v>1</v>
      </c>
      <c r="X58">
        <v>18.5</v>
      </c>
      <c r="Y58">
        <v>0</v>
      </c>
      <c r="Z58">
        <v>0</v>
      </c>
      <c r="AA58">
        <v>0</v>
      </c>
      <c r="AB58">
        <v>486.31999999999999</v>
      </c>
      <c r="AC58">
        <v>0</v>
      </c>
      <c r="AD58">
        <v>1</v>
      </c>
      <c r="AE58">
        <v>1</v>
      </c>
      <c r="AF58" t="s">
        <v>297</v>
      </c>
      <c r="AG58">
        <v>22.199999999999999</v>
      </c>
      <c r="AH58">
        <v>2</v>
      </c>
      <c r="AI58">
        <v>404198984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>
      <c r="A59">
        <f>ROW(Source!A211)</f>
        <v>211</v>
      </c>
      <c r="B59">
        <v>404198994</v>
      </c>
      <c r="C59">
        <v>404198983</v>
      </c>
      <c r="D59">
        <v>342640393</v>
      </c>
      <c r="E59">
        <v>113</v>
      </c>
      <c r="F59">
        <v>1</v>
      </c>
      <c r="G59">
        <v>1</v>
      </c>
      <c r="H59">
        <v>1</v>
      </c>
      <c r="I59" t="s">
        <v>590</v>
      </c>
      <c r="J59" t="s">
        <v>270</v>
      </c>
      <c r="K59" t="s">
        <v>591</v>
      </c>
      <c r="L59">
        <v>1191</v>
      </c>
      <c r="N59">
        <v>1013</v>
      </c>
      <c r="O59" t="s">
        <v>34</v>
      </c>
      <c r="P59" t="s">
        <v>34</v>
      </c>
      <c r="Q59">
        <v>1</v>
      </c>
      <c r="X59">
        <v>0.46000000000000002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297</v>
      </c>
      <c r="AG59">
        <v>0.55200000000000005</v>
      </c>
      <c r="AH59">
        <v>2</v>
      </c>
      <c r="AI59">
        <v>404198985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>
      <c r="A60">
        <f>ROW(Source!A211)</f>
        <v>211</v>
      </c>
      <c r="B60">
        <v>404198995</v>
      </c>
      <c r="C60">
        <v>404198983</v>
      </c>
      <c r="D60">
        <v>342764741</v>
      </c>
      <c r="E60">
        <v>1</v>
      </c>
      <c r="F60">
        <v>1</v>
      </c>
      <c r="G60">
        <v>1</v>
      </c>
      <c r="H60">
        <v>2</v>
      </c>
      <c r="I60" t="s">
        <v>77</v>
      </c>
      <c r="J60" t="s">
        <v>592</v>
      </c>
      <c r="K60" t="s">
        <v>78</v>
      </c>
      <c r="L60">
        <v>1368</v>
      </c>
      <c r="N60">
        <v>1011</v>
      </c>
      <c r="O60" t="s">
        <v>79</v>
      </c>
      <c r="P60" t="s">
        <v>79</v>
      </c>
      <c r="Q60">
        <v>1</v>
      </c>
      <c r="X60">
        <v>0.23000000000000001</v>
      </c>
      <c r="Y60">
        <v>0</v>
      </c>
      <c r="Z60">
        <v>1552.1199999999999</v>
      </c>
      <c r="AA60">
        <v>668.23000000000002</v>
      </c>
      <c r="AB60">
        <v>0</v>
      </c>
      <c r="AC60">
        <v>0</v>
      </c>
      <c r="AD60">
        <v>1</v>
      </c>
      <c r="AE60">
        <v>0</v>
      </c>
      <c r="AF60" t="s">
        <v>297</v>
      </c>
      <c r="AG60">
        <v>0.27600000000000002</v>
      </c>
      <c r="AH60">
        <v>2</v>
      </c>
      <c r="AI60">
        <v>404198986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>
      <c r="A61">
        <f>ROW(Source!A211)</f>
        <v>211</v>
      </c>
      <c r="B61">
        <v>404198996</v>
      </c>
      <c r="C61">
        <v>404198983</v>
      </c>
      <c r="D61">
        <v>342765643</v>
      </c>
      <c r="E61">
        <v>1</v>
      </c>
      <c r="F61">
        <v>1</v>
      </c>
      <c r="G61">
        <v>1</v>
      </c>
      <c r="H61">
        <v>2</v>
      </c>
      <c r="I61" t="s">
        <v>82</v>
      </c>
      <c r="J61" t="s">
        <v>593</v>
      </c>
      <c r="K61" t="s">
        <v>83</v>
      </c>
      <c r="L61">
        <v>1368</v>
      </c>
      <c r="N61">
        <v>1011</v>
      </c>
      <c r="O61" t="s">
        <v>79</v>
      </c>
      <c r="P61" t="s">
        <v>79</v>
      </c>
      <c r="Q61">
        <v>1</v>
      </c>
      <c r="X61">
        <v>0.23000000000000001</v>
      </c>
      <c r="Y61">
        <v>0</v>
      </c>
      <c r="Z61">
        <v>477.92000000000002</v>
      </c>
      <c r="AA61">
        <v>497.45999999999998</v>
      </c>
      <c r="AB61">
        <v>0</v>
      </c>
      <c r="AC61">
        <v>0</v>
      </c>
      <c r="AD61">
        <v>1</v>
      </c>
      <c r="AE61">
        <v>0</v>
      </c>
      <c r="AF61" t="s">
        <v>297</v>
      </c>
      <c r="AG61">
        <v>0.27600000000000002</v>
      </c>
      <c r="AH61">
        <v>2</v>
      </c>
      <c r="AI61">
        <v>404198987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>
      <c r="A62">
        <f>ROW(Source!A211)</f>
        <v>211</v>
      </c>
      <c r="B62">
        <v>404198997</v>
      </c>
      <c r="C62">
        <v>404198983</v>
      </c>
      <c r="D62">
        <v>342765836</v>
      </c>
      <c r="E62">
        <v>1</v>
      </c>
      <c r="F62">
        <v>1</v>
      </c>
      <c r="G62">
        <v>1</v>
      </c>
      <c r="H62">
        <v>2</v>
      </c>
      <c r="I62" t="s">
        <v>86</v>
      </c>
      <c r="J62" t="s">
        <v>594</v>
      </c>
      <c r="K62" t="s">
        <v>87</v>
      </c>
      <c r="L62">
        <v>1368</v>
      </c>
      <c r="N62">
        <v>1011</v>
      </c>
      <c r="O62" t="s">
        <v>79</v>
      </c>
      <c r="P62" t="s">
        <v>79</v>
      </c>
      <c r="Q62">
        <v>1</v>
      </c>
      <c r="X62">
        <v>2.8999999999999999</v>
      </c>
      <c r="Y62">
        <v>0</v>
      </c>
      <c r="Z62">
        <v>29.079999999999998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297</v>
      </c>
      <c r="AG62">
        <v>3.48</v>
      </c>
      <c r="AH62">
        <v>2</v>
      </c>
      <c r="AI62">
        <v>404198988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>
      <c r="A63">
        <f>ROW(Source!A211)</f>
        <v>211</v>
      </c>
      <c r="B63">
        <v>404198998</v>
      </c>
      <c r="C63">
        <v>404198983</v>
      </c>
      <c r="D63">
        <v>342716455</v>
      </c>
      <c r="E63">
        <v>1</v>
      </c>
      <c r="F63">
        <v>1</v>
      </c>
      <c r="G63">
        <v>1</v>
      </c>
      <c r="H63">
        <v>3</v>
      </c>
      <c r="I63" t="s">
        <v>89</v>
      </c>
      <c r="J63" t="s">
        <v>595</v>
      </c>
      <c r="K63" t="s">
        <v>90</v>
      </c>
      <c r="L63">
        <v>1346</v>
      </c>
      <c r="N63">
        <v>1009</v>
      </c>
      <c r="O63" t="s">
        <v>91</v>
      </c>
      <c r="P63" t="s">
        <v>91</v>
      </c>
      <c r="Q63">
        <v>1</v>
      </c>
      <c r="X63">
        <v>1.3</v>
      </c>
      <c r="Y63">
        <v>155.63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270</v>
      </c>
      <c r="AG63">
        <v>1.3</v>
      </c>
      <c r="AH63">
        <v>2</v>
      </c>
      <c r="AI63">
        <v>404198989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>
      <c r="A64">
        <f>ROW(Source!A211)</f>
        <v>211</v>
      </c>
      <c r="B64">
        <v>404198999</v>
      </c>
      <c r="C64">
        <v>404198983</v>
      </c>
      <c r="D64">
        <v>342724130</v>
      </c>
      <c r="E64">
        <v>1</v>
      </c>
      <c r="F64">
        <v>1</v>
      </c>
      <c r="G64">
        <v>1</v>
      </c>
      <c r="H64">
        <v>3</v>
      </c>
      <c r="I64" t="s">
        <v>596</v>
      </c>
      <c r="J64" t="s">
        <v>597</v>
      </c>
      <c r="K64" t="s">
        <v>598</v>
      </c>
      <c r="L64">
        <v>1348</v>
      </c>
      <c r="N64">
        <v>1009</v>
      </c>
      <c r="O64" t="s">
        <v>126</v>
      </c>
      <c r="P64" t="s">
        <v>126</v>
      </c>
      <c r="Q64">
        <v>1000</v>
      </c>
      <c r="X64">
        <v>0.0040000000000000001</v>
      </c>
      <c r="Y64">
        <v>52757.599999999999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270</v>
      </c>
      <c r="AG64">
        <v>0.0040000000000000001</v>
      </c>
      <c r="AH64">
        <v>2</v>
      </c>
      <c r="AI64">
        <v>404198990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>
      <c r="A65">
        <f>ROW(Source!A211)</f>
        <v>211</v>
      </c>
      <c r="B65">
        <v>404199000</v>
      </c>
      <c r="C65">
        <v>404198983</v>
      </c>
      <c r="D65">
        <v>342735693</v>
      </c>
      <c r="E65">
        <v>1</v>
      </c>
      <c r="F65">
        <v>1</v>
      </c>
      <c r="G65">
        <v>1</v>
      </c>
      <c r="H65">
        <v>3</v>
      </c>
      <c r="I65" t="s">
        <v>92</v>
      </c>
      <c r="J65" t="s">
        <v>599</v>
      </c>
      <c r="K65" t="s">
        <v>93</v>
      </c>
      <c r="L65">
        <v>1346</v>
      </c>
      <c r="N65">
        <v>1009</v>
      </c>
      <c r="O65" t="s">
        <v>91</v>
      </c>
      <c r="P65" t="s">
        <v>91</v>
      </c>
      <c r="Q65">
        <v>1</v>
      </c>
      <c r="X65">
        <v>2.2999999999999998</v>
      </c>
      <c r="Y65">
        <v>911.55999999999995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270</v>
      </c>
      <c r="AG65">
        <v>2.2999999999999998</v>
      </c>
      <c r="AH65">
        <v>2</v>
      </c>
      <c r="AI65">
        <v>404198991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>
      <c r="A66">
        <f>ROW(Source!A211)</f>
        <v>211</v>
      </c>
      <c r="B66">
        <v>404199001</v>
      </c>
      <c r="C66">
        <v>404198983</v>
      </c>
      <c r="D66">
        <v>342646017</v>
      </c>
      <c r="E66">
        <v>113</v>
      </c>
      <c r="F66">
        <v>1</v>
      </c>
      <c r="G66">
        <v>1</v>
      </c>
      <c r="H66">
        <v>3</v>
      </c>
      <c r="I66" t="s">
        <v>313</v>
      </c>
      <c r="J66" t="s">
        <v>270</v>
      </c>
      <c r="K66" t="s">
        <v>314</v>
      </c>
      <c r="L66">
        <v>3277935</v>
      </c>
      <c r="N66">
        <v>1013</v>
      </c>
      <c r="O66" t="s">
        <v>65</v>
      </c>
      <c r="P66" t="s">
        <v>65</v>
      </c>
      <c r="Q66">
        <v>1</v>
      </c>
      <c r="X66">
        <v>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270</v>
      </c>
      <c r="AG66">
        <v>2</v>
      </c>
      <c r="AH66">
        <v>2</v>
      </c>
      <c r="AI66">
        <v>404198992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>
      <c r="A67">
        <f>ROW(Source!A214)</f>
        <v>214</v>
      </c>
      <c r="B67">
        <v>404199013</v>
      </c>
      <c r="C67">
        <v>404199004</v>
      </c>
      <c r="D67">
        <v>342640216</v>
      </c>
      <c r="E67">
        <v>113</v>
      </c>
      <c r="F67">
        <v>1</v>
      </c>
      <c r="G67">
        <v>1</v>
      </c>
      <c r="H67">
        <v>1</v>
      </c>
      <c r="I67" t="s">
        <v>73</v>
      </c>
      <c r="J67" t="s">
        <v>270</v>
      </c>
      <c r="K67" t="s">
        <v>74</v>
      </c>
      <c r="L67">
        <v>1191</v>
      </c>
      <c r="N67">
        <v>1013</v>
      </c>
      <c r="O67" t="s">
        <v>34</v>
      </c>
      <c r="P67" t="s">
        <v>34</v>
      </c>
      <c r="Q67">
        <v>1</v>
      </c>
      <c r="X67">
        <v>14.4</v>
      </c>
      <c r="Y67">
        <v>0</v>
      </c>
      <c r="Z67">
        <v>0</v>
      </c>
      <c r="AA67">
        <v>0</v>
      </c>
      <c r="AB67">
        <v>486.31999999999999</v>
      </c>
      <c r="AC67">
        <v>0</v>
      </c>
      <c r="AD67">
        <v>1</v>
      </c>
      <c r="AE67">
        <v>1</v>
      </c>
      <c r="AF67" t="s">
        <v>297</v>
      </c>
      <c r="AG67">
        <v>17.280000000000001</v>
      </c>
      <c r="AH67">
        <v>2</v>
      </c>
      <c r="AI67">
        <v>404199005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>
      <c r="A68">
        <f>ROW(Source!A214)</f>
        <v>214</v>
      </c>
      <c r="B68">
        <v>404199014</v>
      </c>
      <c r="C68">
        <v>404199004</v>
      </c>
      <c r="D68">
        <v>342640393</v>
      </c>
      <c r="E68">
        <v>113</v>
      </c>
      <c r="F68">
        <v>1</v>
      </c>
      <c r="G68">
        <v>1</v>
      </c>
      <c r="H68">
        <v>1</v>
      </c>
      <c r="I68" t="s">
        <v>590</v>
      </c>
      <c r="J68" t="s">
        <v>270</v>
      </c>
      <c r="K68" t="s">
        <v>591</v>
      </c>
      <c r="L68">
        <v>1191</v>
      </c>
      <c r="N68">
        <v>1013</v>
      </c>
      <c r="O68" t="s">
        <v>34</v>
      </c>
      <c r="P68" t="s">
        <v>34</v>
      </c>
      <c r="Q68">
        <v>1</v>
      </c>
      <c r="X68">
        <v>0.40000000000000002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297</v>
      </c>
      <c r="AG68">
        <v>0.47999999999999998</v>
      </c>
      <c r="AH68">
        <v>2</v>
      </c>
      <c r="AI68">
        <v>404199006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>
      <c r="A69">
        <f>ROW(Source!A214)</f>
        <v>214</v>
      </c>
      <c r="B69">
        <v>404199015</v>
      </c>
      <c r="C69">
        <v>404199004</v>
      </c>
      <c r="D69">
        <v>342764741</v>
      </c>
      <c r="E69">
        <v>1</v>
      </c>
      <c r="F69">
        <v>1</v>
      </c>
      <c r="G69">
        <v>1</v>
      </c>
      <c r="H69">
        <v>2</v>
      </c>
      <c r="I69" t="s">
        <v>77</v>
      </c>
      <c r="J69" t="s">
        <v>592</v>
      </c>
      <c r="K69" t="s">
        <v>78</v>
      </c>
      <c r="L69">
        <v>1368</v>
      </c>
      <c r="N69">
        <v>1011</v>
      </c>
      <c r="O69" t="s">
        <v>79</v>
      </c>
      <c r="P69" t="s">
        <v>79</v>
      </c>
      <c r="Q69">
        <v>1</v>
      </c>
      <c r="X69">
        <v>0.20000000000000001</v>
      </c>
      <c r="Y69">
        <v>0</v>
      </c>
      <c r="Z69">
        <v>1552.1199999999999</v>
      </c>
      <c r="AA69">
        <v>668.23000000000002</v>
      </c>
      <c r="AB69">
        <v>0</v>
      </c>
      <c r="AC69">
        <v>0</v>
      </c>
      <c r="AD69">
        <v>1</v>
      </c>
      <c r="AE69">
        <v>0</v>
      </c>
      <c r="AF69" t="s">
        <v>297</v>
      </c>
      <c r="AG69">
        <v>0.23999999999999999</v>
      </c>
      <c r="AH69">
        <v>2</v>
      </c>
      <c r="AI69">
        <v>404199007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>
      <c r="A70">
        <f>ROW(Source!A214)</f>
        <v>214</v>
      </c>
      <c r="B70">
        <v>404199016</v>
      </c>
      <c r="C70">
        <v>404199004</v>
      </c>
      <c r="D70">
        <v>342765643</v>
      </c>
      <c r="E70">
        <v>1</v>
      </c>
      <c r="F70">
        <v>1</v>
      </c>
      <c r="G70">
        <v>1</v>
      </c>
      <c r="H70">
        <v>2</v>
      </c>
      <c r="I70" t="s">
        <v>82</v>
      </c>
      <c r="J70" t="s">
        <v>593</v>
      </c>
      <c r="K70" t="s">
        <v>83</v>
      </c>
      <c r="L70">
        <v>1368</v>
      </c>
      <c r="N70">
        <v>1011</v>
      </c>
      <c r="O70" t="s">
        <v>79</v>
      </c>
      <c r="P70" t="s">
        <v>79</v>
      </c>
      <c r="Q70">
        <v>1</v>
      </c>
      <c r="X70">
        <v>0.20000000000000001</v>
      </c>
      <c r="Y70">
        <v>0</v>
      </c>
      <c r="Z70">
        <v>477.92000000000002</v>
      </c>
      <c r="AA70">
        <v>497.45999999999998</v>
      </c>
      <c r="AB70">
        <v>0</v>
      </c>
      <c r="AC70">
        <v>0</v>
      </c>
      <c r="AD70">
        <v>1</v>
      </c>
      <c r="AE70">
        <v>0</v>
      </c>
      <c r="AF70" t="s">
        <v>297</v>
      </c>
      <c r="AG70">
        <v>0.23999999999999999</v>
      </c>
      <c r="AH70">
        <v>2</v>
      </c>
      <c r="AI70">
        <v>404199008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>
      <c r="A71">
        <f>ROW(Source!A214)</f>
        <v>214</v>
      </c>
      <c r="B71">
        <v>404199017</v>
      </c>
      <c r="C71">
        <v>404199004</v>
      </c>
      <c r="D71">
        <v>342765836</v>
      </c>
      <c r="E71">
        <v>1</v>
      </c>
      <c r="F71">
        <v>1</v>
      </c>
      <c r="G71">
        <v>1</v>
      </c>
      <c r="H71">
        <v>2</v>
      </c>
      <c r="I71" t="s">
        <v>86</v>
      </c>
      <c r="J71" t="s">
        <v>594</v>
      </c>
      <c r="K71" t="s">
        <v>87</v>
      </c>
      <c r="L71">
        <v>1368</v>
      </c>
      <c r="N71">
        <v>1011</v>
      </c>
      <c r="O71" t="s">
        <v>79</v>
      </c>
      <c r="P71" t="s">
        <v>79</v>
      </c>
      <c r="Q71">
        <v>1</v>
      </c>
      <c r="X71">
        <v>2.7000000000000002</v>
      </c>
      <c r="Y71">
        <v>0</v>
      </c>
      <c r="Z71">
        <v>29.079999999999998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297</v>
      </c>
      <c r="AG71">
        <v>3.2400000000000002</v>
      </c>
      <c r="AH71">
        <v>2</v>
      </c>
      <c r="AI71">
        <v>404199009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>
      <c r="A72">
        <f>ROW(Source!A214)</f>
        <v>214</v>
      </c>
      <c r="B72">
        <v>404199018</v>
      </c>
      <c r="C72">
        <v>404199004</v>
      </c>
      <c r="D72">
        <v>342716455</v>
      </c>
      <c r="E72">
        <v>1</v>
      </c>
      <c r="F72">
        <v>1</v>
      </c>
      <c r="G72">
        <v>1</v>
      </c>
      <c r="H72">
        <v>3</v>
      </c>
      <c r="I72" t="s">
        <v>89</v>
      </c>
      <c r="J72" t="s">
        <v>595</v>
      </c>
      <c r="K72" t="s">
        <v>90</v>
      </c>
      <c r="L72">
        <v>1346</v>
      </c>
      <c r="N72">
        <v>1009</v>
      </c>
      <c r="O72" t="s">
        <v>91</v>
      </c>
      <c r="P72" t="s">
        <v>91</v>
      </c>
      <c r="Q72">
        <v>1</v>
      </c>
      <c r="X72">
        <v>0.90000000000000002</v>
      </c>
      <c r="Y72">
        <v>155.63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270</v>
      </c>
      <c r="AG72">
        <v>0.90000000000000002</v>
      </c>
      <c r="AH72">
        <v>2</v>
      </c>
      <c r="AI72">
        <v>404199010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>
      <c r="A73">
        <f>ROW(Source!A214)</f>
        <v>214</v>
      </c>
      <c r="B73">
        <v>404199019</v>
      </c>
      <c r="C73">
        <v>404199004</v>
      </c>
      <c r="D73">
        <v>342735693</v>
      </c>
      <c r="E73">
        <v>1</v>
      </c>
      <c r="F73">
        <v>1</v>
      </c>
      <c r="G73">
        <v>1</v>
      </c>
      <c r="H73">
        <v>3</v>
      </c>
      <c r="I73" t="s">
        <v>92</v>
      </c>
      <c r="J73" t="s">
        <v>599</v>
      </c>
      <c r="K73" t="s">
        <v>93</v>
      </c>
      <c r="L73">
        <v>1346</v>
      </c>
      <c r="N73">
        <v>1009</v>
      </c>
      <c r="O73" t="s">
        <v>91</v>
      </c>
      <c r="P73" t="s">
        <v>91</v>
      </c>
      <c r="Q73">
        <v>1</v>
      </c>
      <c r="X73">
        <v>3.7000000000000002</v>
      </c>
      <c r="Y73">
        <v>911.55999999999995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270</v>
      </c>
      <c r="AG73">
        <v>3.7000000000000002</v>
      </c>
      <c r="AH73">
        <v>2</v>
      </c>
      <c r="AI73">
        <v>404199011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>
      <c r="A74">
        <f>ROW(Source!A214)</f>
        <v>214</v>
      </c>
      <c r="B74">
        <v>404199020</v>
      </c>
      <c r="C74">
        <v>404199004</v>
      </c>
      <c r="D74">
        <v>342646017</v>
      </c>
      <c r="E74">
        <v>113</v>
      </c>
      <c r="F74">
        <v>1</v>
      </c>
      <c r="G74">
        <v>1</v>
      </c>
      <c r="H74">
        <v>3</v>
      </c>
      <c r="I74" t="s">
        <v>313</v>
      </c>
      <c r="J74" t="s">
        <v>270</v>
      </c>
      <c r="K74" t="s">
        <v>314</v>
      </c>
      <c r="L74">
        <v>3277935</v>
      </c>
      <c r="N74">
        <v>1013</v>
      </c>
      <c r="O74" t="s">
        <v>65</v>
      </c>
      <c r="P74" t="s">
        <v>65</v>
      </c>
      <c r="Q74">
        <v>1</v>
      </c>
      <c r="X74">
        <v>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270</v>
      </c>
      <c r="AG74">
        <v>2</v>
      </c>
      <c r="AH74">
        <v>2</v>
      </c>
      <c r="AI74">
        <v>404199012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>
      <c r="A75">
        <f>ROW(Source!A217)</f>
        <v>217</v>
      </c>
      <c r="B75">
        <v>404199032</v>
      </c>
      <c r="C75">
        <v>404199023</v>
      </c>
      <c r="D75">
        <v>342640216</v>
      </c>
      <c r="E75">
        <v>113</v>
      </c>
      <c r="F75">
        <v>1</v>
      </c>
      <c r="G75">
        <v>1</v>
      </c>
      <c r="H75">
        <v>1</v>
      </c>
      <c r="I75" t="s">
        <v>73</v>
      </c>
      <c r="J75" t="s">
        <v>270</v>
      </c>
      <c r="K75" t="s">
        <v>74</v>
      </c>
      <c r="L75">
        <v>1191</v>
      </c>
      <c r="N75">
        <v>1013</v>
      </c>
      <c r="O75" t="s">
        <v>34</v>
      </c>
      <c r="P75" t="s">
        <v>34</v>
      </c>
      <c r="Q75">
        <v>1</v>
      </c>
      <c r="X75">
        <v>14.4</v>
      </c>
      <c r="Y75">
        <v>0</v>
      </c>
      <c r="Z75">
        <v>0</v>
      </c>
      <c r="AA75">
        <v>0</v>
      </c>
      <c r="AB75">
        <v>486.31999999999999</v>
      </c>
      <c r="AC75">
        <v>0</v>
      </c>
      <c r="AD75">
        <v>1</v>
      </c>
      <c r="AE75">
        <v>1</v>
      </c>
      <c r="AF75" t="s">
        <v>297</v>
      </c>
      <c r="AG75">
        <v>17.280000000000001</v>
      </c>
      <c r="AH75">
        <v>2</v>
      </c>
      <c r="AI75">
        <v>404199024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>
      <c r="A76">
        <f>ROW(Source!A217)</f>
        <v>217</v>
      </c>
      <c r="B76">
        <v>404199033</v>
      </c>
      <c r="C76">
        <v>404199023</v>
      </c>
      <c r="D76">
        <v>342640393</v>
      </c>
      <c r="E76">
        <v>113</v>
      </c>
      <c r="F76">
        <v>1</v>
      </c>
      <c r="G76">
        <v>1</v>
      </c>
      <c r="H76">
        <v>1</v>
      </c>
      <c r="I76" t="s">
        <v>590</v>
      </c>
      <c r="J76" t="s">
        <v>270</v>
      </c>
      <c r="K76" t="s">
        <v>591</v>
      </c>
      <c r="L76">
        <v>1191</v>
      </c>
      <c r="N76">
        <v>1013</v>
      </c>
      <c r="O76" t="s">
        <v>34</v>
      </c>
      <c r="P76" t="s">
        <v>34</v>
      </c>
      <c r="Q76">
        <v>1</v>
      </c>
      <c r="X76">
        <v>0.40000000000000002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297</v>
      </c>
      <c r="AG76">
        <v>0.47999999999999998</v>
      </c>
      <c r="AH76">
        <v>2</v>
      </c>
      <c r="AI76">
        <v>404199025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>
      <c r="A77">
        <f>ROW(Source!A217)</f>
        <v>217</v>
      </c>
      <c r="B77">
        <v>404199034</v>
      </c>
      <c r="C77">
        <v>404199023</v>
      </c>
      <c r="D77">
        <v>342764741</v>
      </c>
      <c r="E77">
        <v>1</v>
      </c>
      <c r="F77">
        <v>1</v>
      </c>
      <c r="G77">
        <v>1</v>
      </c>
      <c r="H77">
        <v>2</v>
      </c>
      <c r="I77" t="s">
        <v>77</v>
      </c>
      <c r="J77" t="s">
        <v>592</v>
      </c>
      <c r="K77" t="s">
        <v>78</v>
      </c>
      <c r="L77">
        <v>1368</v>
      </c>
      <c r="N77">
        <v>1011</v>
      </c>
      <c r="O77" t="s">
        <v>79</v>
      </c>
      <c r="P77" t="s">
        <v>79</v>
      </c>
      <c r="Q77">
        <v>1</v>
      </c>
      <c r="X77">
        <v>0.20000000000000001</v>
      </c>
      <c r="Y77">
        <v>0</v>
      </c>
      <c r="Z77">
        <v>1552.1199999999999</v>
      </c>
      <c r="AA77">
        <v>668.23000000000002</v>
      </c>
      <c r="AB77">
        <v>0</v>
      </c>
      <c r="AC77">
        <v>0</v>
      </c>
      <c r="AD77">
        <v>1</v>
      </c>
      <c r="AE77">
        <v>0</v>
      </c>
      <c r="AF77" t="s">
        <v>297</v>
      </c>
      <c r="AG77">
        <v>0.23999999999999999</v>
      </c>
      <c r="AH77">
        <v>2</v>
      </c>
      <c r="AI77">
        <v>404199026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>
      <c r="A78">
        <f>ROW(Source!A217)</f>
        <v>217</v>
      </c>
      <c r="B78">
        <v>404199035</v>
      </c>
      <c r="C78">
        <v>404199023</v>
      </c>
      <c r="D78">
        <v>342765643</v>
      </c>
      <c r="E78">
        <v>1</v>
      </c>
      <c r="F78">
        <v>1</v>
      </c>
      <c r="G78">
        <v>1</v>
      </c>
      <c r="H78">
        <v>2</v>
      </c>
      <c r="I78" t="s">
        <v>82</v>
      </c>
      <c r="J78" t="s">
        <v>593</v>
      </c>
      <c r="K78" t="s">
        <v>83</v>
      </c>
      <c r="L78">
        <v>1368</v>
      </c>
      <c r="N78">
        <v>1011</v>
      </c>
      <c r="O78" t="s">
        <v>79</v>
      </c>
      <c r="P78" t="s">
        <v>79</v>
      </c>
      <c r="Q78">
        <v>1</v>
      </c>
      <c r="X78">
        <v>0.20000000000000001</v>
      </c>
      <c r="Y78">
        <v>0</v>
      </c>
      <c r="Z78">
        <v>477.92000000000002</v>
      </c>
      <c r="AA78">
        <v>497.45999999999998</v>
      </c>
      <c r="AB78">
        <v>0</v>
      </c>
      <c r="AC78">
        <v>0</v>
      </c>
      <c r="AD78">
        <v>1</v>
      </c>
      <c r="AE78">
        <v>0</v>
      </c>
      <c r="AF78" t="s">
        <v>297</v>
      </c>
      <c r="AG78">
        <v>0.23999999999999999</v>
      </c>
      <c r="AH78">
        <v>2</v>
      </c>
      <c r="AI78">
        <v>404199027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>
      <c r="A79">
        <f>ROW(Source!A217)</f>
        <v>217</v>
      </c>
      <c r="B79">
        <v>404199036</v>
      </c>
      <c r="C79">
        <v>404199023</v>
      </c>
      <c r="D79">
        <v>342765836</v>
      </c>
      <c r="E79">
        <v>1</v>
      </c>
      <c r="F79">
        <v>1</v>
      </c>
      <c r="G79">
        <v>1</v>
      </c>
      <c r="H79">
        <v>2</v>
      </c>
      <c r="I79" t="s">
        <v>86</v>
      </c>
      <c r="J79" t="s">
        <v>594</v>
      </c>
      <c r="K79" t="s">
        <v>87</v>
      </c>
      <c r="L79">
        <v>1368</v>
      </c>
      <c r="N79">
        <v>1011</v>
      </c>
      <c r="O79" t="s">
        <v>79</v>
      </c>
      <c r="P79" t="s">
        <v>79</v>
      </c>
      <c r="Q79">
        <v>1</v>
      </c>
      <c r="X79">
        <v>2.7000000000000002</v>
      </c>
      <c r="Y79">
        <v>0</v>
      </c>
      <c r="Z79">
        <v>29.079999999999998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297</v>
      </c>
      <c r="AG79">
        <v>3.2400000000000002</v>
      </c>
      <c r="AH79">
        <v>2</v>
      </c>
      <c r="AI79">
        <v>404199028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>
      <c r="A80">
        <f>ROW(Source!A217)</f>
        <v>217</v>
      </c>
      <c r="B80">
        <v>404199037</v>
      </c>
      <c r="C80">
        <v>404199023</v>
      </c>
      <c r="D80">
        <v>342716455</v>
      </c>
      <c r="E80">
        <v>1</v>
      </c>
      <c r="F80">
        <v>1</v>
      </c>
      <c r="G80">
        <v>1</v>
      </c>
      <c r="H80">
        <v>3</v>
      </c>
      <c r="I80" t="s">
        <v>89</v>
      </c>
      <c r="J80" t="s">
        <v>595</v>
      </c>
      <c r="K80" t="s">
        <v>90</v>
      </c>
      <c r="L80">
        <v>1346</v>
      </c>
      <c r="N80">
        <v>1009</v>
      </c>
      <c r="O80" t="s">
        <v>91</v>
      </c>
      <c r="P80" t="s">
        <v>91</v>
      </c>
      <c r="Q80">
        <v>1</v>
      </c>
      <c r="X80">
        <v>0.90000000000000002</v>
      </c>
      <c r="Y80">
        <v>155.63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270</v>
      </c>
      <c r="AG80">
        <v>0.90000000000000002</v>
      </c>
      <c r="AH80">
        <v>2</v>
      </c>
      <c r="AI80">
        <v>404199029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>
      <c r="A81">
        <f>ROW(Source!A217)</f>
        <v>217</v>
      </c>
      <c r="B81">
        <v>404199038</v>
      </c>
      <c r="C81">
        <v>404199023</v>
      </c>
      <c r="D81">
        <v>342735693</v>
      </c>
      <c r="E81">
        <v>1</v>
      </c>
      <c r="F81">
        <v>1</v>
      </c>
      <c r="G81">
        <v>1</v>
      </c>
      <c r="H81">
        <v>3</v>
      </c>
      <c r="I81" t="s">
        <v>92</v>
      </c>
      <c r="J81" t="s">
        <v>599</v>
      </c>
      <c r="K81" t="s">
        <v>93</v>
      </c>
      <c r="L81">
        <v>1346</v>
      </c>
      <c r="N81">
        <v>1009</v>
      </c>
      <c r="O81" t="s">
        <v>91</v>
      </c>
      <c r="P81" t="s">
        <v>91</v>
      </c>
      <c r="Q81">
        <v>1</v>
      </c>
      <c r="X81">
        <v>3.7000000000000002</v>
      </c>
      <c r="Y81">
        <v>911.55999999999995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270</v>
      </c>
      <c r="AG81">
        <v>3.7000000000000002</v>
      </c>
      <c r="AH81">
        <v>2</v>
      </c>
      <c r="AI81">
        <v>404199030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>
      <c r="A82">
        <f>ROW(Source!A217)</f>
        <v>217</v>
      </c>
      <c r="B82">
        <v>404199039</v>
      </c>
      <c r="C82">
        <v>404199023</v>
      </c>
      <c r="D82">
        <v>342646017</v>
      </c>
      <c r="E82">
        <v>113</v>
      </c>
      <c r="F82">
        <v>1</v>
      </c>
      <c r="G82">
        <v>1</v>
      </c>
      <c r="H82">
        <v>3</v>
      </c>
      <c r="I82" t="s">
        <v>313</v>
      </c>
      <c r="J82" t="s">
        <v>270</v>
      </c>
      <c r="K82" t="s">
        <v>314</v>
      </c>
      <c r="L82">
        <v>3277935</v>
      </c>
      <c r="N82">
        <v>1013</v>
      </c>
      <c r="O82" t="s">
        <v>65</v>
      </c>
      <c r="P82" t="s">
        <v>65</v>
      </c>
      <c r="Q82">
        <v>1</v>
      </c>
      <c r="X82">
        <v>2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270</v>
      </c>
      <c r="AG82">
        <v>2</v>
      </c>
      <c r="AH82">
        <v>2</v>
      </c>
      <c r="AI82">
        <v>404199031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>
      <c r="A83">
        <f>ROW(Source!A220)</f>
        <v>220</v>
      </c>
      <c r="B83">
        <v>404199044</v>
      </c>
      <c r="C83">
        <v>404199042</v>
      </c>
      <c r="D83">
        <v>342640147</v>
      </c>
      <c r="E83">
        <v>113</v>
      </c>
      <c r="F83">
        <v>1</v>
      </c>
      <c r="G83">
        <v>1</v>
      </c>
      <c r="H83">
        <v>1</v>
      </c>
      <c r="I83" t="s">
        <v>110</v>
      </c>
      <c r="J83" t="s">
        <v>270</v>
      </c>
      <c r="K83" t="s">
        <v>111</v>
      </c>
      <c r="L83">
        <v>1191</v>
      </c>
      <c r="N83">
        <v>1013</v>
      </c>
      <c r="O83" t="s">
        <v>34</v>
      </c>
      <c r="P83" t="s">
        <v>34</v>
      </c>
      <c r="Q83">
        <v>1</v>
      </c>
      <c r="X83">
        <v>88.5</v>
      </c>
      <c r="Y83">
        <v>0</v>
      </c>
      <c r="Z83">
        <v>0</v>
      </c>
      <c r="AA83">
        <v>0</v>
      </c>
      <c r="AB83">
        <v>387.94999999999999</v>
      </c>
      <c r="AC83">
        <v>0</v>
      </c>
      <c r="AD83">
        <v>1</v>
      </c>
      <c r="AE83">
        <v>1</v>
      </c>
      <c r="AF83" t="s">
        <v>297</v>
      </c>
      <c r="AG83">
        <v>106.2</v>
      </c>
      <c r="AH83">
        <v>2</v>
      </c>
      <c r="AI83">
        <v>404199043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>
      <c r="A84">
        <f>ROW(Source!A221)</f>
        <v>221</v>
      </c>
      <c r="B84">
        <v>404199054</v>
      </c>
      <c r="C84">
        <v>404199045</v>
      </c>
      <c r="D84">
        <v>342640216</v>
      </c>
      <c r="E84">
        <v>113</v>
      </c>
      <c r="F84">
        <v>1</v>
      </c>
      <c r="G84">
        <v>1</v>
      </c>
      <c r="H84">
        <v>1</v>
      </c>
      <c r="I84" t="s">
        <v>73</v>
      </c>
      <c r="J84" t="s">
        <v>270</v>
      </c>
      <c r="K84" t="s">
        <v>74</v>
      </c>
      <c r="L84">
        <v>1191</v>
      </c>
      <c r="N84">
        <v>1013</v>
      </c>
      <c r="O84" t="s">
        <v>34</v>
      </c>
      <c r="P84" t="s">
        <v>34</v>
      </c>
      <c r="Q84">
        <v>1</v>
      </c>
      <c r="X84">
        <v>32.159999999999997</v>
      </c>
      <c r="Y84">
        <v>0</v>
      </c>
      <c r="Z84">
        <v>0</v>
      </c>
      <c r="AA84">
        <v>0</v>
      </c>
      <c r="AB84">
        <v>486.31999999999999</v>
      </c>
      <c r="AC84">
        <v>0</v>
      </c>
      <c r="AD84">
        <v>1</v>
      </c>
      <c r="AE84">
        <v>1</v>
      </c>
      <c r="AF84" t="s">
        <v>297</v>
      </c>
      <c r="AG84">
        <v>38.591999999999992</v>
      </c>
      <c r="AH84">
        <v>2</v>
      </c>
      <c r="AI84">
        <v>404199046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>
      <c r="A85">
        <f>ROW(Source!A221)</f>
        <v>221</v>
      </c>
      <c r="B85">
        <v>404199055</v>
      </c>
      <c r="C85">
        <v>404199045</v>
      </c>
      <c r="D85">
        <v>342640393</v>
      </c>
      <c r="E85">
        <v>113</v>
      </c>
      <c r="F85">
        <v>1</v>
      </c>
      <c r="G85">
        <v>1</v>
      </c>
      <c r="H85">
        <v>1</v>
      </c>
      <c r="I85" t="s">
        <v>590</v>
      </c>
      <c r="J85" t="s">
        <v>270</v>
      </c>
      <c r="K85" t="s">
        <v>591</v>
      </c>
      <c r="L85">
        <v>1191</v>
      </c>
      <c r="N85">
        <v>1013</v>
      </c>
      <c r="O85" t="s">
        <v>34</v>
      </c>
      <c r="P85" t="s">
        <v>34</v>
      </c>
      <c r="Q85">
        <v>1</v>
      </c>
      <c r="X85">
        <v>0.059999999999999998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2</v>
      </c>
      <c r="AF85" t="s">
        <v>297</v>
      </c>
      <c r="AG85">
        <v>0.071999999999999995</v>
      </c>
      <c r="AH85">
        <v>2</v>
      </c>
      <c r="AI85">
        <v>404199047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>
      <c r="A86">
        <f>ROW(Source!A221)</f>
        <v>221</v>
      </c>
      <c r="B86">
        <v>404199056</v>
      </c>
      <c r="C86">
        <v>404199045</v>
      </c>
      <c r="D86">
        <v>342764741</v>
      </c>
      <c r="E86">
        <v>1</v>
      </c>
      <c r="F86">
        <v>1</v>
      </c>
      <c r="G86">
        <v>1</v>
      </c>
      <c r="H86">
        <v>2</v>
      </c>
      <c r="I86" t="s">
        <v>77</v>
      </c>
      <c r="J86" t="s">
        <v>592</v>
      </c>
      <c r="K86" t="s">
        <v>78</v>
      </c>
      <c r="L86">
        <v>1368</v>
      </c>
      <c r="N86">
        <v>1011</v>
      </c>
      <c r="O86" t="s">
        <v>79</v>
      </c>
      <c r="P86" t="s">
        <v>79</v>
      </c>
      <c r="Q86">
        <v>1</v>
      </c>
      <c r="X86">
        <v>0.029999999999999999</v>
      </c>
      <c r="Y86">
        <v>0</v>
      </c>
      <c r="Z86">
        <v>1552.1199999999999</v>
      </c>
      <c r="AA86">
        <v>668.23000000000002</v>
      </c>
      <c r="AB86">
        <v>0</v>
      </c>
      <c r="AC86">
        <v>0</v>
      </c>
      <c r="AD86">
        <v>1</v>
      </c>
      <c r="AE86">
        <v>0</v>
      </c>
      <c r="AF86" t="s">
        <v>297</v>
      </c>
      <c r="AG86">
        <v>0.035999999999999997</v>
      </c>
      <c r="AH86">
        <v>2</v>
      </c>
      <c r="AI86">
        <v>404199048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>
      <c r="A87">
        <f>ROW(Source!A221)</f>
        <v>221</v>
      </c>
      <c r="B87">
        <v>404199057</v>
      </c>
      <c r="C87">
        <v>404199045</v>
      </c>
      <c r="D87">
        <v>342765643</v>
      </c>
      <c r="E87">
        <v>1</v>
      </c>
      <c r="F87">
        <v>1</v>
      </c>
      <c r="G87">
        <v>1</v>
      </c>
      <c r="H87">
        <v>2</v>
      </c>
      <c r="I87" t="s">
        <v>82</v>
      </c>
      <c r="J87" t="s">
        <v>593</v>
      </c>
      <c r="K87" t="s">
        <v>83</v>
      </c>
      <c r="L87">
        <v>1368</v>
      </c>
      <c r="N87">
        <v>1011</v>
      </c>
      <c r="O87" t="s">
        <v>79</v>
      </c>
      <c r="P87" t="s">
        <v>79</v>
      </c>
      <c r="Q87">
        <v>1</v>
      </c>
      <c r="X87">
        <v>0.029999999999999999</v>
      </c>
      <c r="Y87">
        <v>0</v>
      </c>
      <c r="Z87">
        <v>477.92000000000002</v>
      </c>
      <c r="AA87">
        <v>497.45999999999998</v>
      </c>
      <c r="AB87">
        <v>0</v>
      </c>
      <c r="AC87">
        <v>0</v>
      </c>
      <c r="AD87">
        <v>1</v>
      </c>
      <c r="AE87">
        <v>0</v>
      </c>
      <c r="AF87" t="s">
        <v>297</v>
      </c>
      <c r="AG87">
        <v>0.035999999999999997</v>
      </c>
      <c r="AH87">
        <v>2</v>
      </c>
      <c r="AI87">
        <v>404199049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>
      <c r="A88">
        <f>ROW(Source!A221)</f>
        <v>221</v>
      </c>
      <c r="B88">
        <v>404199058</v>
      </c>
      <c r="C88">
        <v>404199045</v>
      </c>
      <c r="D88">
        <v>342715737</v>
      </c>
      <c r="E88">
        <v>1</v>
      </c>
      <c r="F88">
        <v>1</v>
      </c>
      <c r="G88">
        <v>1</v>
      </c>
      <c r="H88">
        <v>3</v>
      </c>
      <c r="I88" t="s">
        <v>135</v>
      </c>
      <c r="J88" t="s">
        <v>607</v>
      </c>
      <c r="K88" t="s">
        <v>136</v>
      </c>
      <c r="L88">
        <v>1383</v>
      </c>
      <c r="N88">
        <v>1013</v>
      </c>
      <c r="O88" t="s">
        <v>137</v>
      </c>
      <c r="P88" t="s">
        <v>137</v>
      </c>
      <c r="Q88">
        <v>1</v>
      </c>
      <c r="X88">
        <v>6.6559999999999997</v>
      </c>
      <c r="Y88">
        <v>6.0999999999999996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270</v>
      </c>
      <c r="AG88">
        <v>6.6559999999999997</v>
      </c>
      <c r="AH88">
        <v>2</v>
      </c>
      <c r="AI88">
        <v>404199050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>
      <c r="A89">
        <f>ROW(Source!A221)</f>
        <v>221</v>
      </c>
      <c r="B89">
        <v>404199059</v>
      </c>
      <c r="C89">
        <v>404199045</v>
      </c>
      <c r="D89">
        <v>342717300</v>
      </c>
      <c r="E89">
        <v>1</v>
      </c>
      <c r="F89">
        <v>1</v>
      </c>
      <c r="G89">
        <v>1</v>
      </c>
      <c r="H89">
        <v>3</v>
      </c>
      <c r="I89" t="s">
        <v>608</v>
      </c>
      <c r="J89" t="s">
        <v>609</v>
      </c>
      <c r="K89" t="s">
        <v>610</v>
      </c>
      <c r="L89">
        <v>1425</v>
      </c>
      <c r="N89">
        <v>1013</v>
      </c>
      <c r="O89" t="s">
        <v>120</v>
      </c>
      <c r="P89" t="s">
        <v>120</v>
      </c>
      <c r="Q89">
        <v>1</v>
      </c>
      <c r="X89">
        <v>2.04</v>
      </c>
      <c r="Y89">
        <v>41.710000000000001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270</v>
      </c>
      <c r="AG89">
        <v>2.04</v>
      </c>
      <c r="AH89">
        <v>2</v>
      </c>
      <c r="AI89">
        <v>404199051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>
      <c r="A90">
        <f>ROW(Source!A221)</f>
        <v>221</v>
      </c>
      <c r="B90">
        <v>404199060</v>
      </c>
      <c r="C90">
        <v>404199045</v>
      </c>
      <c r="D90">
        <v>342717548</v>
      </c>
      <c r="E90">
        <v>1</v>
      </c>
      <c r="F90">
        <v>1</v>
      </c>
      <c r="G90">
        <v>1</v>
      </c>
      <c r="H90">
        <v>3</v>
      </c>
      <c r="I90" t="s">
        <v>611</v>
      </c>
      <c r="J90" t="s">
        <v>612</v>
      </c>
      <c r="K90" t="s">
        <v>613</v>
      </c>
      <c r="L90">
        <v>1425</v>
      </c>
      <c r="N90">
        <v>1013</v>
      </c>
      <c r="O90" t="s">
        <v>120</v>
      </c>
      <c r="P90" t="s">
        <v>120</v>
      </c>
      <c r="Q90">
        <v>1</v>
      </c>
      <c r="X90">
        <v>2.04</v>
      </c>
      <c r="Y90">
        <v>18.539999999999999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270</v>
      </c>
      <c r="AG90">
        <v>2.04</v>
      </c>
      <c r="AH90">
        <v>2</v>
      </c>
      <c r="AI90">
        <v>404199052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>
      <c r="A91">
        <f>ROW(Source!A221)</f>
        <v>221</v>
      </c>
      <c r="B91">
        <v>404199061</v>
      </c>
      <c r="C91">
        <v>404199045</v>
      </c>
      <c r="D91">
        <v>342646017</v>
      </c>
      <c r="E91">
        <v>113</v>
      </c>
      <c r="F91">
        <v>1</v>
      </c>
      <c r="G91">
        <v>1</v>
      </c>
      <c r="H91">
        <v>3</v>
      </c>
      <c r="I91" t="s">
        <v>313</v>
      </c>
      <c r="J91" t="s">
        <v>270</v>
      </c>
      <c r="K91" t="s">
        <v>314</v>
      </c>
      <c r="L91">
        <v>3277935</v>
      </c>
      <c r="N91">
        <v>1013</v>
      </c>
      <c r="O91" t="s">
        <v>65</v>
      </c>
      <c r="P91" t="s">
        <v>65</v>
      </c>
      <c r="Q91">
        <v>1</v>
      </c>
      <c r="X91">
        <v>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 t="s">
        <v>270</v>
      </c>
      <c r="AG91">
        <v>2</v>
      </c>
      <c r="AH91">
        <v>2</v>
      </c>
      <c r="AI91">
        <v>404199053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>
      <c r="A92">
        <f>ROW(Source!A295)</f>
        <v>295</v>
      </c>
      <c r="B92">
        <v>404199068</v>
      </c>
      <c r="C92">
        <v>404199066</v>
      </c>
      <c r="D92">
        <v>342640469</v>
      </c>
      <c r="E92">
        <v>113</v>
      </c>
      <c r="F92">
        <v>1</v>
      </c>
      <c r="G92">
        <v>1</v>
      </c>
      <c r="H92">
        <v>1</v>
      </c>
      <c r="I92" t="s">
        <v>84</v>
      </c>
      <c r="J92" t="s">
        <v>270</v>
      </c>
      <c r="K92" t="s">
        <v>170</v>
      </c>
      <c r="L92">
        <v>1191</v>
      </c>
      <c r="N92">
        <v>1013</v>
      </c>
      <c r="O92" t="s">
        <v>34</v>
      </c>
      <c r="P92" t="s">
        <v>34</v>
      </c>
      <c r="Q92">
        <v>1</v>
      </c>
      <c r="X92">
        <v>1</v>
      </c>
      <c r="Y92">
        <v>0</v>
      </c>
      <c r="Z92">
        <v>0</v>
      </c>
      <c r="AA92">
        <v>0</v>
      </c>
      <c r="AB92">
        <v>497.45999999999998</v>
      </c>
      <c r="AC92">
        <v>0</v>
      </c>
      <c r="AD92">
        <v>1</v>
      </c>
      <c r="AE92">
        <v>2</v>
      </c>
      <c r="AF92" t="s">
        <v>270</v>
      </c>
      <c r="AG92">
        <v>1</v>
      </c>
      <c r="AH92">
        <v>2</v>
      </c>
      <c r="AI92">
        <v>404199067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>
      <c r="A93">
        <f>ROW(Source!A379)</f>
        <v>379</v>
      </c>
      <c r="B93">
        <v>404199072</v>
      </c>
      <c r="C93">
        <v>404199070</v>
      </c>
      <c r="D93">
        <v>342640157</v>
      </c>
      <c r="E93">
        <v>113</v>
      </c>
      <c r="F93">
        <v>1</v>
      </c>
      <c r="G93">
        <v>1</v>
      </c>
      <c r="H93">
        <v>1</v>
      </c>
      <c r="I93" t="s">
        <v>59</v>
      </c>
      <c r="J93" t="s">
        <v>270</v>
      </c>
      <c r="K93" t="s">
        <v>60</v>
      </c>
      <c r="L93">
        <v>1191</v>
      </c>
      <c r="N93">
        <v>1013</v>
      </c>
      <c r="O93" t="s">
        <v>34</v>
      </c>
      <c r="P93" t="s">
        <v>34</v>
      </c>
      <c r="Q93">
        <v>1</v>
      </c>
      <c r="X93">
        <v>154</v>
      </c>
      <c r="Y93">
        <v>0</v>
      </c>
      <c r="Z93">
        <v>0</v>
      </c>
      <c r="AA93">
        <v>0</v>
      </c>
      <c r="AB93">
        <v>404.64999999999998</v>
      </c>
      <c r="AC93">
        <v>0</v>
      </c>
      <c r="AD93">
        <v>1</v>
      </c>
      <c r="AE93">
        <v>1</v>
      </c>
      <c r="AF93" t="s">
        <v>297</v>
      </c>
      <c r="AG93">
        <v>184.79999999999998</v>
      </c>
      <c r="AH93">
        <v>2</v>
      </c>
      <c r="AI93">
        <v>404199071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>
      <c r="A94">
        <f>ROW(Source!A380)</f>
        <v>380</v>
      </c>
      <c r="B94">
        <v>404199083</v>
      </c>
      <c r="C94">
        <v>404199073</v>
      </c>
      <c r="D94">
        <v>342640216</v>
      </c>
      <c r="E94">
        <v>113</v>
      </c>
      <c r="F94">
        <v>1</v>
      </c>
      <c r="G94">
        <v>1</v>
      </c>
      <c r="H94">
        <v>1</v>
      </c>
      <c r="I94" t="s">
        <v>73</v>
      </c>
      <c r="J94" t="s">
        <v>270</v>
      </c>
      <c r="K94" t="s">
        <v>74</v>
      </c>
      <c r="L94">
        <v>1191</v>
      </c>
      <c r="N94">
        <v>1013</v>
      </c>
      <c r="O94" t="s">
        <v>34</v>
      </c>
      <c r="P94" t="s">
        <v>34</v>
      </c>
      <c r="Q94">
        <v>1</v>
      </c>
      <c r="X94">
        <v>18.5</v>
      </c>
      <c r="Y94">
        <v>0</v>
      </c>
      <c r="Z94">
        <v>0</v>
      </c>
      <c r="AA94">
        <v>0</v>
      </c>
      <c r="AB94">
        <v>486.31999999999999</v>
      </c>
      <c r="AC94">
        <v>0</v>
      </c>
      <c r="AD94">
        <v>1</v>
      </c>
      <c r="AE94">
        <v>1</v>
      </c>
      <c r="AF94" t="s">
        <v>297</v>
      </c>
      <c r="AG94">
        <v>22.199999999999999</v>
      </c>
      <c r="AH94">
        <v>2</v>
      </c>
      <c r="AI94">
        <v>404199074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>
      <c r="A95">
        <f>ROW(Source!A380)</f>
        <v>380</v>
      </c>
      <c r="B95">
        <v>404199084</v>
      </c>
      <c r="C95">
        <v>404199073</v>
      </c>
      <c r="D95">
        <v>342640393</v>
      </c>
      <c r="E95">
        <v>113</v>
      </c>
      <c r="F95">
        <v>1</v>
      </c>
      <c r="G95">
        <v>1</v>
      </c>
      <c r="H95">
        <v>1</v>
      </c>
      <c r="I95" t="s">
        <v>590</v>
      </c>
      <c r="J95" t="s">
        <v>270</v>
      </c>
      <c r="K95" t="s">
        <v>591</v>
      </c>
      <c r="L95">
        <v>1191</v>
      </c>
      <c r="N95">
        <v>1013</v>
      </c>
      <c r="O95" t="s">
        <v>34</v>
      </c>
      <c r="P95" t="s">
        <v>34</v>
      </c>
      <c r="Q95">
        <v>1</v>
      </c>
      <c r="X95">
        <v>0.46000000000000002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297</v>
      </c>
      <c r="AG95">
        <v>0.55200000000000005</v>
      </c>
      <c r="AH95">
        <v>2</v>
      </c>
      <c r="AI95">
        <v>404199075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>
      <c r="A96">
        <f>ROW(Source!A380)</f>
        <v>380</v>
      </c>
      <c r="B96">
        <v>404199085</v>
      </c>
      <c r="C96">
        <v>404199073</v>
      </c>
      <c r="D96">
        <v>342764741</v>
      </c>
      <c r="E96">
        <v>1</v>
      </c>
      <c r="F96">
        <v>1</v>
      </c>
      <c r="G96">
        <v>1</v>
      </c>
      <c r="H96">
        <v>2</v>
      </c>
      <c r="I96" t="s">
        <v>77</v>
      </c>
      <c r="J96" t="s">
        <v>592</v>
      </c>
      <c r="K96" t="s">
        <v>78</v>
      </c>
      <c r="L96">
        <v>1368</v>
      </c>
      <c r="N96">
        <v>1011</v>
      </c>
      <c r="O96" t="s">
        <v>79</v>
      </c>
      <c r="P96" t="s">
        <v>79</v>
      </c>
      <c r="Q96">
        <v>1</v>
      </c>
      <c r="X96">
        <v>0.23000000000000001</v>
      </c>
      <c r="Y96">
        <v>0</v>
      </c>
      <c r="Z96">
        <v>1552.1199999999999</v>
      </c>
      <c r="AA96">
        <v>668.23000000000002</v>
      </c>
      <c r="AB96">
        <v>0</v>
      </c>
      <c r="AC96">
        <v>0</v>
      </c>
      <c r="AD96">
        <v>1</v>
      </c>
      <c r="AE96">
        <v>0</v>
      </c>
      <c r="AF96" t="s">
        <v>297</v>
      </c>
      <c r="AG96">
        <v>0.27600000000000002</v>
      </c>
      <c r="AH96">
        <v>2</v>
      </c>
      <c r="AI96">
        <v>404199076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>
      <c r="A97">
        <f>ROW(Source!A380)</f>
        <v>380</v>
      </c>
      <c r="B97">
        <v>404199086</v>
      </c>
      <c r="C97">
        <v>404199073</v>
      </c>
      <c r="D97">
        <v>342765643</v>
      </c>
      <c r="E97">
        <v>1</v>
      </c>
      <c r="F97">
        <v>1</v>
      </c>
      <c r="G97">
        <v>1</v>
      </c>
      <c r="H97">
        <v>2</v>
      </c>
      <c r="I97" t="s">
        <v>82</v>
      </c>
      <c r="J97" t="s">
        <v>593</v>
      </c>
      <c r="K97" t="s">
        <v>83</v>
      </c>
      <c r="L97">
        <v>1368</v>
      </c>
      <c r="N97">
        <v>1011</v>
      </c>
      <c r="O97" t="s">
        <v>79</v>
      </c>
      <c r="P97" t="s">
        <v>79</v>
      </c>
      <c r="Q97">
        <v>1</v>
      </c>
      <c r="X97">
        <v>0.23000000000000001</v>
      </c>
      <c r="Y97">
        <v>0</v>
      </c>
      <c r="Z97">
        <v>477.92000000000002</v>
      </c>
      <c r="AA97">
        <v>497.45999999999998</v>
      </c>
      <c r="AB97">
        <v>0</v>
      </c>
      <c r="AC97">
        <v>0</v>
      </c>
      <c r="AD97">
        <v>1</v>
      </c>
      <c r="AE97">
        <v>0</v>
      </c>
      <c r="AF97" t="s">
        <v>297</v>
      </c>
      <c r="AG97">
        <v>0.27600000000000002</v>
      </c>
      <c r="AH97">
        <v>2</v>
      </c>
      <c r="AI97">
        <v>404199077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>
      <c r="A98">
        <f>ROW(Source!A380)</f>
        <v>380</v>
      </c>
      <c r="B98">
        <v>404199087</v>
      </c>
      <c r="C98">
        <v>404199073</v>
      </c>
      <c r="D98">
        <v>342765836</v>
      </c>
      <c r="E98">
        <v>1</v>
      </c>
      <c r="F98">
        <v>1</v>
      </c>
      <c r="G98">
        <v>1</v>
      </c>
      <c r="H98">
        <v>2</v>
      </c>
      <c r="I98" t="s">
        <v>86</v>
      </c>
      <c r="J98" t="s">
        <v>594</v>
      </c>
      <c r="K98" t="s">
        <v>87</v>
      </c>
      <c r="L98">
        <v>1368</v>
      </c>
      <c r="N98">
        <v>1011</v>
      </c>
      <c r="O98" t="s">
        <v>79</v>
      </c>
      <c r="P98" t="s">
        <v>79</v>
      </c>
      <c r="Q98">
        <v>1</v>
      </c>
      <c r="X98">
        <v>2.8999999999999999</v>
      </c>
      <c r="Y98">
        <v>0</v>
      </c>
      <c r="Z98">
        <v>29.079999999999998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297</v>
      </c>
      <c r="AG98">
        <v>3.48</v>
      </c>
      <c r="AH98">
        <v>2</v>
      </c>
      <c r="AI98">
        <v>404199078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>
      <c r="A99">
        <f>ROW(Source!A380)</f>
        <v>380</v>
      </c>
      <c r="B99">
        <v>404199088</v>
      </c>
      <c r="C99">
        <v>404199073</v>
      </c>
      <c r="D99">
        <v>342716455</v>
      </c>
      <c r="E99">
        <v>1</v>
      </c>
      <c r="F99">
        <v>1</v>
      </c>
      <c r="G99">
        <v>1</v>
      </c>
      <c r="H99">
        <v>3</v>
      </c>
      <c r="I99" t="s">
        <v>89</v>
      </c>
      <c r="J99" t="s">
        <v>595</v>
      </c>
      <c r="K99" t="s">
        <v>90</v>
      </c>
      <c r="L99">
        <v>1346</v>
      </c>
      <c r="N99">
        <v>1009</v>
      </c>
      <c r="O99" t="s">
        <v>91</v>
      </c>
      <c r="P99" t="s">
        <v>91</v>
      </c>
      <c r="Q99">
        <v>1</v>
      </c>
      <c r="X99">
        <v>1.3</v>
      </c>
      <c r="Y99">
        <v>155.63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270</v>
      </c>
      <c r="AG99">
        <v>1.3</v>
      </c>
      <c r="AH99">
        <v>2</v>
      </c>
      <c r="AI99">
        <v>404199079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>
      <c r="A100">
        <f>ROW(Source!A380)</f>
        <v>380</v>
      </c>
      <c r="B100">
        <v>404199089</v>
      </c>
      <c r="C100">
        <v>404199073</v>
      </c>
      <c r="D100">
        <v>342724130</v>
      </c>
      <c r="E100">
        <v>1</v>
      </c>
      <c r="F100">
        <v>1</v>
      </c>
      <c r="G100">
        <v>1</v>
      </c>
      <c r="H100">
        <v>3</v>
      </c>
      <c r="I100" t="s">
        <v>596</v>
      </c>
      <c r="J100" t="s">
        <v>597</v>
      </c>
      <c r="K100" t="s">
        <v>598</v>
      </c>
      <c r="L100">
        <v>1348</v>
      </c>
      <c r="N100">
        <v>1009</v>
      </c>
      <c r="O100" t="s">
        <v>126</v>
      </c>
      <c r="P100" t="s">
        <v>126</v>
      </c>
      <c r="Q100">
        <v>1000</v>
      </c>
      <c r="X100">
        <v>0.0040000000000000001</v>
      </c>
      <c r="Y100">
        <v>52757.599999999999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270</v>
      </c>
      <c r="AG100">
        <v>0.0040000000000000001</v>
      </c>
      <c r="AH100">
        <v>2</v>
      </c>
      <c r="AI100">
        <v>404199080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>
      <c r="A101">
        <f>ROW(Source!A380)</f>
        <v>380</v>
      </c>
      <c r="B101">
        <v>404199090</v>
      </c>
      <c r="C101">
        <v>404199073</v>
      </c>
      <c r="D101">
        <v>342735693</v>
      </c>
      <c r="E101">
        <v>1</v>
      </c>
      <c r="F101">
        <v>1</v>
      </c>
      <c r="G101">
        <v>1</v>
      </c>
      <c r="H101">
        <v>3</v>
      </c>
      <c r="I101" t="s">
        <v>92</v>
      </c>
      <c r="J101" t="s">
        <v>599</v>
      </c>
      <c r="K101" t="s">
        <v>93</v>
      </c>
      <c r="L101">
        <v>1346</v>
      </c>
      <c r="N101">
        <v>1009</v>
      </c>
      <c r="O101" t="s">
        <v>91</v>
      </c>
      <c r="P101" t="s">
        <v>91</v>
      </c>
      <c r="Q101">
        <v>1</v>
      </c>
      <c r="X101">
        <v>2.2999999999999998</v>
      </c>
      <c r="Y101">
        <v>911.55999999999995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270</v>
      </c>
      <c r="AG101">
        <v>2.2999999999999998</v>
      </c>
      <c r="AH101">
        <v>2</v>
      </c>
      <c r="AI101">
        <v>404199081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>
      <c r="A102">
        <f>ROW(Source!A380)</f>
        <v>380</v>
      </c>
      <c r="B102">
        <v>404199091</v>
      </c>
      <c r="C102">
        <v>404199073</v>
      </c>
      <c r="D102">
        <v>342646017</v>
      </c>
      <c r="E102">
        <v>113</v>
      </c>
      <c r="F102">
        <v>1</v>
      </c>
      <c r="G102">
        <v>1</v>
      </c>
      <c r="H102">
        <v>3</v>
      </c>
      <c r="I102" t="s">
        <v>313</v>
      </c>
      <c r="J102" t="s">
        <v>270</v>
      </c>
      <c r="K102" t="s">
        <v>314</v>
      </c>
      <c r="L102">
        <v>3277935</v>
      </c>
      <c r="N102">
        <v>1013</v>
      </c>
      <c r="O102" t="s">
        <v>65</v>
      </c>
      <c r="P102" t="s">
        <v>65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270</v>
      </c>
      <c r="AG102">
        <v>2</v>
      </c>
      <c r="AH102">
        <v>2</v>
      </c>
      <c r="AI102">
        <v>404199082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>
      <c r="A103">
        <f>ROW(Source!A383)</f>
        <v>383</v>
      </c>
      <c r="B103">
        <v>404199103</v>
      </c>
      <c r="C103">
        <v>404199094</v>
      </c>
      <c r="D103">
        <v>342640216</v>
      </c>
      <c r="E103">
        <v>113</v>
      </c>
      <c r="F103">
        <v>1</v>
      </c>
      <c r="G103">
        <v>1</v>
      </c>
      <c r="H103">
        <v>1</v>
      </c>
      <c r="I103" t="s">
        <v>73</v>
      </c>
      <c r="J103" t="s">
        <v>270</v>
      </c>
      <c r="K103" t="s">
        <v>74</v>
      </c>
      <c r="L103">
        <v>1191</v>
      </c>
      <c r="N103">
        <v>1013</v>
      </c>
      <c r="O103" t="s">
        <v>34</v>
      </c>
      <c r="P103" t="s">
        <v>34</v>
      </c>
      <c r="Q103">
        <v>1</v>
      </c>
      <c r="X103">
        <v>14.4</v>
      </c>
      <c r="Y103">
        <v>0</v>
      </c>
      <c r="Z103">
        <v>0</v>
      </c>
      <c r="AA103">
        <v>0</v>
      </c>
      <c r="AB103">
        <v>486.31999999999999</v>
      </c>
      <c r="AC103">
        <v>0</v>
      </c>
      <c r="AD103">
        <v>1</v>
      </c>
      <c r="AE103">
        <v>1</v>
      </c>
      <c r="AF103" t="s">
        <v>297</v>
      </c>
      <c r="AG103">
        <v>17.280000000000001</v>
      </c>
      <c r="AH103">
        <v>2</v>
      </c>
      <c r="AI103">
        <v>404199095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>
      <c r="A104">
        <f>ROW(Source!A383)</f>
        <v>383</v>
      </c>
      <c r="B104">
        <v>404199104</v>
      </c>
      <c r="C104">
        <v>404199094</v>
      </c>
      <c r="D104">
        <v>342640393</v>
      </c>
      <c r="E104">
        <v>113</v>
      </c>
      <c r="F104">
        <v>1</v>
      </c>
      <c r="G104">
        <v>1</v>
      </c>
      <c r="H104">
        <v>1</v>
      </c>
      <c r="I104" t="s">
        <v>590</v>
      </c>
      <c r="J104" t="s">
        <v>270</v>
      </c>
      <c r="K104" t="s">
        <v>591</v>
      </c>
      <c r="L104">
        <v>1191</v>
      </c>
      <c r="N104">
        <v>1013</v>
      </c>
      <c r="O104" t="s">
        <v>34</v>
      </c>
      <c r="P104" t="s">
        <v>34</v>
      </c>
      <c r="Q104">
        <v>1</v>
      </c>
      <c r="X104">
        <v>0.40000000000000002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297</v>
      </c>
      <c r="AG104">
        <v>0.47999999999999998</v>
      </c>
      <c r="AH104">
        <v>2</v>
      </c>
      <c r="AI104">
        <v>404199096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>
      <c r="A105">
        <f>ROW(Source!A383)</f>
        <v>383</v>
      </c>
      <c r="B105">
        <v>404199105</v>
      </c>
      <c r="C105">
        <v>404199094</v>
      </c>
      <c r="D105">
        <v>342764741</v>
      </c>
      <c r="E105">
        <v>1</v>
      </c>
      <c r="F105">
        <v>1</v>
      </c>
      <c r="G105">
        <v>1</v>
      </c>
      <c r="H105">
        <v>2</v>
      </c>
      <c r="I105" t="s">
        <v>77</v>
      </c>
      <c r="J105" t="s">
        <v>592</v>
      </c>
      <c r="K105" t="s">
        <v>78</v>
      </c>
      <c r="L105">
        <v>1368</v>
      </c>
      <c r="N105">
        <v>1011</v>
      </c>
      <c r="O105" t="s">
        <v>79</v>
      </c>
      <c r="P105" t="s">
        <v>79</v>
      </c>
      <c r="Q105">
        <v>1</v>
      </c>
      <c r="X105">
        <v>0.20000000000000001</v>
      </c>
      <c r="Y105">
        <v>0</v>
      </c>
      <c r="Z105">
        <v>1552.1199999999999</v>
      </c>
      <c r="AA105">
        <v>668.23000000000002</v>
      </c>
      <c r="AB105">
        <v>0</v>
      </c>
      <c r="AC105">
        <v>0</v>
      </c>
      <c r="AD105">
        <v>1</v>
      </c>
      <c r="AE105">
        <v>0</v>
      </c>
      <c r="AF105" t="s">
        <v>297</v>
      </c>
      <c r="AG105">
        <v>0.23999999999999999</v>
      </c>
      <c r="AH105">
        <v>2</v>
      </c>
      <c r="AI105">
        <v>404199097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>
      <c r="A106">
        <f>ROW(Source!A383)</f>
        <v>383</v>
      </c>
      <c r="B106">
        <v>404199106</v>
      </c>
      <c r="C106">
        <v>404199094</v>
      </c>
      <c r="D106">
        <v>342765643</v>
      </c>
      <c r="E106">
        <v>1</v>
      </c>
      <c r="F106">
        <v>1</v>
      </c>
      <c r="G106">
        <v>1</v>
      </c>
      <c r="H106">
        <v>2</v>
      </c>
      <c r="I106" t="s">
        <v>82</v>
      </c>
      <c r="J106" t="s">
        <v>593</v>
      </c>
      <c r="K106" t="s">
        <v>83</v>
      </c>
      <c r="L106">
        <v>1368</v>
      </c>
      <c r="N106">
        <v>1011</v>
      </c>
      <c r="O106" t="s">
        <v>79</v>
      </c>
      <c r="P106" t="s">
        <v>79</v>
      </c>
      <c r="Q106">
        <v>1</v>
      </c>
      <c r="X106">
        <v>0.20000000000000001</v>
      </c>
      <c r="Y106">
        <v>0</v>
      </c>
      <c r="Z106">
        <v>477.92000000000002</v>
      </c>
      <c r="AA106">
        <v>497.45999999999998</v>
      </c>
      <c r="AB106">
        <v>0</v>
      </c>
      <c r="AC106">
        <v>0</v>
      </c>
      <c r="AD106">
        <v>1</v>
      </c>
      <c r="AE106">
        <v>0</v>
      </c>
      <c r="AF106" t="s">
        <v>297</v>
      </c>
      <c r="AG106">
        <v>0.23999999999999999</v>
      </c>
      <c r="AH106">
        <v>2</v>
      </c>
      <c r="AI106">
        <v>404199098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>
      <c r="A107">
        <f>ROW(Source!A383)</f>
        <v>383</v>
      </c>
      <c r="B107">
        <v>404199107</v>
      </c>
      <c r="C107">
        <v>404199094</v>
      </c>
      <c r="D107">
        <v>342765836</v>
      </c>
      <c r="E107">
        <v>1</v>
      </c>
      <c r="F107">
        <v>1</v>
      </c>
      <c r="G107">
        <v>1</v>
      </c>
      <c r="H107">
        <v>2</v>
      </c>
      <c r="I107" t="s">
        <v>86</v>
      </c>
      <c r="J107" t="s">
        <v>594</v>
      </c>
      <c r="K107" t="s">
        <v>87</v>
      </c>
      <c r="L107">
        <v>1368</v>
      </c>
      <c r="N107">
        <v>1011</v>
      </c>
      <c r="O107" t="s">
        <v>79</v>
      </c>
      <c r="P107" t="s">
        <v>79</v>
      </c>
      <c r="Q107">
        <v>1</v>
      </c>
      <c r="X107">
        <v>2.7000000000000002</v>
      </c>
      <c r="Y107">
        <v>0</v>
      </c>
      <c r="Z107">
        <v>29.079999999999998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297</v>
      </c>
      <c r="AG107">
        <v>3.2400000000000002</v>
      </c>
      <c r="AH107">
        <v>2</v>
      </c>
      <c r="AI107">
        <v>404199099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>
      <c r="A108">
        <f>ROW(Source!A383)</f>
        <v>383</v>
      </c>
      <c r="B108">
        <v>404199108</v>
      </c>
      <c r="C108">
        <v>404199094</v>
      </c>
      <c r="D108">
        <v>342716455</v>
      </c>
      <c r="E108">
        <v>1</v>
      </c>
      <c r="F108">
        <v>1</v>
      </c>
      <c r="G108">
        <v>1</v>
      </c>
      <c r="H108">
        <v>3</v>
      </c>
      <c r="I108" t="s">
        <v>89</v>
      </c>
      <c r="J108" t="s">
        <v>595</v>
      </c>
      <c r="K108" t="s">
        <v>90</v>
      </c>
      <c r="L108">
        <v>1346</v>
      </c>
      <c r="N108">
        <v>1009</v>
      </c>
      <c r="O108" t="s">
        <v>91</v>
      </c>
      <c r="P108" t="s">
        <v>91</v>
      </c>
      <c r="Q108">
        <v>1</v>
      </c>
      <c r="X108">
        <v>0.90000000000000002</v>
      </c>
      <c r="Y108">
        <v>155.63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270</v>
      </c>
      <c r="AG108">
        <v>0.90000000000000002</v>
      </c>
      <c r="AH108">
        <v>2</v>
      </c>
      <c r="AI108">
        <v>404199100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>
      <c r="A109">
        <f>ROW(Source!A383)</f>
        <v>383</v>
      </c>
      <c r="B109">
        <v>404199109</v>
      </c>
      <c r="C109">
        <v>404199094</v>
      </c>
      <c r="D109">
        <v>342735693</v>
      </c>
      <c r="E109">
        <v>1</v>
      </c>
      <c r="F109">
        <v>1</v>
      </c>
      <c r="G109">
        <v>1</v>
      </c>
      <c r="H109">
        <v>3</v>
      </c>
      <c r="I109" t="s">
        <v>92</v>
      </c>
      <c r="J109" t="s">
        <v>599</v>
      </c>
      <c r="K109" t="s">
        <v>93</v>
      </c>
      <c r="L109">
        <v>1346</v>
      </c>
      <c r="N109">
        <v>1009</v>
      </c>
      <c r="O109" t="s">
        <v>91</v>
      </c>
      <c r="P109" t="s">
        <v>91</v>
      </c>
      <c r="Q109">
        <v>1</v>
      </c>
      <c r="X109">
        <v>3.7000000000000002</v>
      </c>
      <c r="Y109">
        <v>911.55999999999995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270</v>
      </c>
      <c r="AG109">
        <v>3.7000000000000002</v>
      </c>
      <c r="AH109">
        <v>2</v>
      </c>
      <c r="AI109">
        <v>404199101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>
      <c r="A110">
        <f>ROW(Source!A383)</f>
        <v>383</v>
      </c>
      <c r="B110">
        <v>404199110</v>
      </c>
      <c r="C110">
        <v>404199094</v>
      </c>
      <c r="D110">
        <v>342646017</v>
      </c>
      <c r="E110">
        <v>113</v>
      </c>
      <c r="F110">
        <v>1</v>
      </c>
      <c r="G110">
        <v>1</v>
      </c>
      <c r="H110">
        <v>3</v>
      </c>
      <c r="I110" t="s">
        <v>313</v>
      </c>
      <c r="J110" t="s">
        <v>270</v>
      </c>
      <c r="K110" t="s">
        <v>314</v>
      </c>
      <c r="L110">
        <v>3277935</v>
      </c>
      <c r="N110">
        <v>1013</v>
      </c>
      <c r="O110" t="s">
        <v>65</v>
      </c>
      <c r="P110" t="s">
        <v>65</v>
      </c>
      <c r="Q110">
        <v>1</v>
      </c>
      <c r="X110">
        <v>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270</v>
      </c>
      <c r="AG110">
        <v>2</v>
      </c>
      <c r="AH110">
        <v>2</v>
      </c>
      <c r="AI110">
        <v>404199102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>
      <c r="A111">
        <f>ROW(Source!A386)</f>
        <v>386</v>
      </c>
      <c r="B111">
        <v>404199122</v>
      </c>
      <c r="C111">
        <v>404199113</v>
      </c>
      <c r="D111">
        <v>342640216</v>
      </c>
      <c r="E111">
        <v>113</v>
      </c>
      <c r="F111">
        <v>1</v>
      </c>
      <c r="G111">
        <v>1</v>
      </c>
      <c r="H111">
        <v>1</v>
      </c>
      <c r="I111" t="s">
        <v>73</v>
      </c>
      <c r="J111" t="s">
        <v>270</v>
      </c>
      <c r="K111" t="s">
        <v>74</v>
      </c>
      <c r="L111">
        <v>1191</v>
      </c>
      <c r="N111">
        <v>1013</v>
      </c>
      <c r="O111" t="s">
        <v>34</v>
      </c>
      <c r="P111" t="s">
        <v>34</v>
      </c>
      <c r="Q111">
        <v>1</v>
      </c>
      <c r="X111">
        <v>16.5</v>
      </c>
      <c r="Y111">
        <v>0</v>
      </c>
      <c r="Z111">
        <v>0</v>
      </c>
      <c r="AA111">
        <v>0</v>
      </c>
      <c r="AB111">
        <v>486.31999999999999</v>
      </c>
      <c r="AC111">
        <v>0</v>
      </c>
      <c r="AD111">
        <v>1</v>
      </c>
      <c r="AE111">
        <v>1</v>
      </c>
      <c r="AF111" t="s">
        <v>297</v>
      </c>
      <c r="AG111">
        <v>19.800000000000001</v>
      </c>
      <c r="AH111">
        <v>2</v>
      </c>
      <c r="AI111">
        <v>404199114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>
      <c r="A112">
        <f>ROW(Source!A386)</f>
        <v>386</v>
      </c>
      <c r="B112">
        <v>404199123</v>
      </c>
      <c r="C112">
        <v>404199113</v>
      </c>
      <c r="D112">
        <v>342640393</v>
      </c>
      <c r="E112">
        <v>113</v>
      </c>
      <c r="F112">
        <v>1</v>
      </c>
      <c r="G112">
        <v>1</v>
      </c>
      <c r="H112">
        <v>1</v>
      </c>
      <c r="I112" t="s">
        <v>590</v>
      </c>
      <c r="J112" t="s">
        <v>270</v>
      </c>
      <c r="K112" t="s">
        <v>591</v>
      </c>
      <c r="L112">
        <v>1191</v>
      </c>
      <c r="N112">
        <v>1013</v>
      </c>
      <c r="O112" t="s">
        <v>34</v>
      </c>
      <c r="P112" t="s">
        <v>34</v>
      </c>
      <c r="Q112">
        <v>1</v>
      </c>
      <c r="X112">
        <v>0.26000000000000001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297</v>
      </c>
      <c r="AG112">
        <v>0.312</v>
      </c>
      <c r="AH112">
        <v>2</v>
      </c>
      <c r="AI112">
        <v>404199115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>
      <c r="A113">
        <f>ROW(Source!A386)</f>
        <v>386</v>
      </c>
      <c r="B113">
        <v>404199124</v>
      </c>
      <c r="C113">
        <v>404199113</v>
      </c>
      <c r="D113">
        <v>342764741</v>
      </c>
      <c r="E113">
        <v>1</v>
      </c>
      <c r="F113">
        <v>1</v>
      </c>
      <c r="G113">
        <v>1</v>
      </c>
      <c r="H113">
        <v>2</v>
      </c>
      <c r="I113" t="s">
        <v>77</v>
      </c>
      <c r="J113" t="s">
        <v>592</v>
      </c>
      <c r="K113" t="s">
        <v>78</v>
      </c>
      <c r="L113">
        <v>1368</v>
      </c>
      <c r="N113">
        <v>1011</v>
      </c>
      <c r="O113" t="s">
        <v>79</v>
      </c>
      <c r="P113" t="s">
        <v>79</v>
      </c>
      <c r="Q113">
        <v>1</v>
      </c>
      <c r="X113">
        <v>0.13</v>
      </c>
      <c r="Y113">
        <v>0</v>
      </c>
      <c r="Z113">
        <v>1552.1199999999999</v>
      </c>
      <c r="AA113">
        <v>668.23000000000002</v>
      </c>
      <c r="AB113">
        <v>0</v>
      </c>
      <c r="AC113">
        <v>0</v>
      </c>
      <c r="AD113">
        <v>1</v>
      </c>
      <c r="AE113">
        <v>0</v>
      </c>
      <c r="AF113" t="s">
        <v>297</v>
      </c>
      <c r="AG113">
        <v>0.156</v>
      </c>
      <c r="AH113">
        <v>2</v>
      </c>
      <c r="AI113">
        <v>404199116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>
      <c r="A114">
        <f>ROW(Source!A386)</f>
        <v>386</v>
      </c>
      <c r="B114">
        <v>404199125</v>
      </c>
      <c r="C114">
        <v>404199113</v>
      </c>
      <c r="D114">
        <v>342765643</v>
      </c>
      <c r="E114">
        <v>1</v>
      </c>
      <c r="F114">
        <v>1</v>
      </c>
      <c r="G114">
        <v>1</v>
      </c>
      <c r="H114">
        <v>2</v>
      </c>
      <c r="I114" t="s">
        <v>82</v>
      </c>
      <c r="J114" t="s">
        <v>593</v>
      </c>
      <c r="K114" t="s">
        <v>83</v>
      </c>
      <c r="L114">
        <v>1368</v>
      </c>
      <c r="N114">
        <v>1011</v>
      </c>
      <c r="O114" t="s">
        <v>79</v>
      </c>
      <c r="P114" t="s">
        <v>79</v>
      </c>
      <c r="Q114">
        <v>1</v>
      </c>
      <c r="X114">
        <v>0.13</v>
      </c>
      <c r="Y114">
        <v>0</v>
      </c>
      <c r="Z114">
        <v>477.92000000000002</v>
      </c>
      <c r="AA114">
        <v>497.45999999999998</v>
      </c>
      <c r="AB114">
        <v>0</v>
      </c>
      <c r="AC114">
        <v>0</v>
      </c>
      <c r="AD114">
        <v>1</v>
      </c>
      <c r="AE114">
        <v>0</v>
      </c>
      <c r="AF114" t="s">
        <v>297</v>
      </c>
      <c r="AG114">
        <v>0.156</v>
      </c>
      <c r="AH114">
        <v>2</v>
      </c>
      <c r="AI114">
        <v>404199117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>
      <c r="A115">
        <f>ROW(Source!A386)</f>
        <v>386</v>
      </c>
      <c r="B115">
        <v>404199126</v>
      </c>
      <c r="C115">
        <v>404199113</v>
      </c>
      <c r="D115">
        <v>342765836</v>
      </c>
      <c r="E115">
        <v>1</v>
      </c>
      <c r="F115">
        <v>1</v>
      </c>
      <c r="G115">
        <v>1</v>
      </c>
      <c r="H115">
        <v>2</v>
      </c>
      <c r="I115" t="s">
        <v>86</v>
      </c>
      <c r="J115" t="s">
        <v>594</v>
      </c>
      <c r="K115" t="s">
        <v>87</v>
      </c>
      <c r="L115">
        <v>1368</v>
      </c>
      <c r="N115">
        <v>1011</v>
      </c>
      <c r="O115" t="s">
        <v>79</v>
      </c>
      <c r="P115" t="s">
        <v>79</v>
      </c>
      <c r="Q115">
        <v>1</v>
      </c>
      <c r="X115">
        <v>2.7000000000000002</v>
      </c>
      <c r="Y115">
        <v>0</v>
      </c>
      <c r="Z115">
        <v>29.079999999999998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297</v>
      </c>
      <c r="AG115">
        <v>3.2400000000000002</v>
      </c>
      <c r="AH115">
        <v>2</v>
      </c>
      <c r="AI115">
        <v>404199118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>
      <c r="A116">
        <f>ROW(Source!A386)</f>
        <v>386</v>
      </c>
      <c r="B116">
        <v>404199127</v>
      </c>
      <c r="C116">
        <v>404199113</v>
      </c>
      <c r="D116">
        <v>342716455</v>
      </c>
      <c r="E116">
        <v>1</v>
      </c>
      <c r="F116">
        <v>1</v>
      </c>
      <c r="G116">
        <v>1</v>
      </c>
      <c r="H116">
        <v>3</v>
      </c>
      <c r="I116" t="s">
        <v>89</v>
      </c>
      <c r="J116" t="s">
        <v>595</v>
      </c>
      <c r="K116" t="s">
        <v>90</v>
      </c>
      <c r="L116">
        <v>1346</v>
      </c>
      <c r="N116">
        <v>1009</v>
      </c>
      <c r="O116" t="s">
        <v>91</v>
      </c>
      <c r="P116" t="s">
        <v>91</v>
      </c>
      <c r="Q116">
        <v>1</v>
      </c>
      <c r="X116">
        <v>0.59999999999999998</v>
      </c>
      <c r="Y116">
        <v>155.63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270</v>
      </c>
      <c r="AG116">
        <v>0.59999999999999998</v>
      </c>
      <c r="AH116">
        <v>2</v>
      </c>
      <c r="AI116">
        <v>404199119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>
      <c r="A117">
        <f>ROW(Source!A386)</f>
        <v>386</v>
      </c>
      <c r="B117">
        <v>404199128</v>
      </c>
      <c r="C117">
        <v>404199113</v>
      </c>
      <c r="D117">
        <v>342735693</v>
      </c>
      <c r="E117">
        <v>1</v>
      </c>
      <c r="F117">
        <v>1</v>
      </c>
      <c r="G117">
        <v>1</v>
      </c>
      <c r="H117">
        <v>3</v>
      </c>
      <c r="I117" t="s">
        <v>92</v>
      </c>
      <c r="J117" t="s">
        <v>599</v>
      </c>
      <c r="K117" t="s">
        <v>93</v>
      </c>
      <c r="L117">
        <v>1346</v>
      </c>
      <c r="N117">
        <v>1009</v>
      </c>
      <c r="O117" t="s">
        <v>91</v>
      </c>
      <c r="P117" t="s">
        <v>91</v>
      </c>
      <c r="Q117">
        <v>1</v>
      </c>
      <c r="X117">
        <v>2</v>
      </c>
      <c r="Y117">
        <v>911.55999999999995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270</v>
      </c>
      <c r="AG117">
        <v>2</v>
      </c>
      <c r="AH117">
        <v>2</v>
      </c>
      <c r="AI117">
        <v>404199120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>
      <c r="A118">
        <f>ROW(Source!A386)</f>
        <v>386</v>
      </c>
      <c r="B118">
        <v>404199129</v>
      </c>
      <c r="C118">
        <v>404199113</v>
      </c>
      <c r="D118">
        <v>342646017</v>
      </c>
      <c r="E118">
        <v>113</v>
      </c>
      <c r="F118">
        <v>1</v>
      </c>
      <c r="G118">
        <v>1</v>
      </c>
      <c r="H118">
        <v>3</v>
      </c>
      <c r="I118" t="s">
        <v>313</v>
      </c>
      <c r="J118" t="s">
        <v>270</v>
      </c>
      <c r="K118" t="s">
        <v>314</v>
      </c>
      <c r="L118">
        <v>3277935</v>
      </c>
      <c r="N118">
        <v>1013</v>
      </c>
      <c r="O118" t="s">
        <v>65</v>
      </c>
      <c r="P118" t="s">
        <v>65</v>
      </c>
      <c r="Q118">
        <v>1</v>
      </c>
      <c r="X118">
        <v>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270</v>
      </c>
      <c r="AG118">
        <v>2</v>
      </c>
      <c r="AH118">
        <v>2</v>
      </c>
      <c r="AI118">
        <v>404199121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>
      <c r="A119">
        <f>ROW(Source!A389)</f>
        <v>389</v>
      </c>
      <c r="B119">
        <v>404199141</v>
      </c>
      <c r="C119">
        <v>404199132</v>
      </c>
      <c r="D119">
        <v>342640216</v>
      </c>
      <c r="E119">
        <v>113</v>
      </c>
      <c r="F119">
        <v>1</v>
      </c>
      <c r="G119">
        <v>1</v>
      </c>
      <c r="H119">
        <v>1</v>
      </c>
      <c r="I119" t="s">
        <v>73</v>
      </c>
      <c r="J119" t="s">
        <v>270</v>
      </c>
      <c r="K119" t="s">
        <v>74</v>
      </c>
      <c r="L119">
        <v>1191</v>
      </c>
      <c r="N119">
        <v>1013</v>
      </c>
      <c r="O119" t="s">
        <v>34</v>
      </c>
      <c r="P119" t="s">
        <v>34</v>
      </c>
      <c r="Q119">
        <v>1</v>
      </c>
      <c r="X119">
        <v>14.4</v>
      </c>
      <c r="Y119">
        <v>0</v>
      </c>
      <c r="Z119">
        <v>0</v>
      </c>
      <c r="AA119">
        <v>0</v>
      </c>
      <c r="AB119">
        <v>486.31999999999999</v>
      </c>
      <c r="AC119">
        <v>0</v>
      </c>
      <c r="AD119">
        <v>1</v>
      </c>
      <c r="AE119">
        <v>1</v>
      </c>
      <c r="AF119" t="s">
        <v>297</v>
      </c>
      <c r="AG119">
        <v>17.280000000000001</v>
      </c>
      <c r="AH119">
        <v>2</v>
      </c>
      <c r="AI119">
        <v>404199133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>
      <c r="A120">
        <f>ROW(Source!A389)</f>
        <v>389</v>
      </c>
      <c r="B120">
        <v>404199142</v>
      </c>
      <c r="C120">
        <v>404199132</v>
      </c>
      <c r="D120">
        <v>342640393</v>
      </c>
      <c r="E120">
        <v>113</v>
      </c>
      <c r="F120">
        <v>1</v>
      </c>
      <c r="G120">
        <v>1</v>
      </c>
      <c r="H120">
        <v>1</v>
      </c>
      <c r="I120" t="s">
        <v>590</v>
      </c>
      <c r="J120" t="s">
        <v>270</v>
      </c>
      <c r="K120" t="s">
        <v>591</v>
      </c>
      <c r="L120">
        <v>1191</v>
      </c>
      <c r="N120">
        <v>1013</v>
      </c>
      <c r="O120" t="s">
        <v>34</v>
      </c>
      <c r="P120" t="s">
        <v>34</v>
      </c>
      <c r="Q120">
        <v>1</v>
      </c>
      <c r="X120">
        <v>0.40000000000000002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297</v>
      </c>
      <c r="AG120">
        <v>0.47999999999999998</v>
      </c>
      <c r="AH120">
        <v>2</v>
      </c>
      <c r="AI120">
        <v>404199134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>
      <c r="A121">
        <f>ROW(Source!A389)</f>
        <v>389</v>
      </c>
      <c r="B121">
        <v>404199143</v>
      </c>
      <c r="C121">
        <v>404199132</v>
      </c>
      <c r="D121">
        <v>342764741</v>
      </c>
      <c r="E121">
        <v>1</v>
      </c>
      <c r="F121">
        <v>1</v>
      </c>
      <c r="G121">
        <v>1</v>
      </c>
      <c r="H121">
        <v>2</v>
      </c>
      <c r="I121" t="s">
        <v>77</v>
      </c>
      <c r="J121" t="s">
        <v>592</v>
      </c>
      <c r="K121" t="s">
        <v>78</v>
      </c>
      <c r="L121">
        <v>1368</v>
      </c>
      <c r="N121">
        <v>1011</v>
      </c>
      <c r="O121" t="s">
        <v>79</v>
      </c>
      <c r="P121" t="s">
        <v>79</v>
      </c>
      <c r="Q121">
        <v>1</v>
      </c>
      <c r="X121">
        <v>0.20000000000000001</v>
      </c>
      <c r="Y121">
        <v>0</v>
      </c>
      <c r="Z121">
        <v>1552.1199999999999</v>
      </c>
      <c r="AA121">
        <v>668.23000000000002</v>
      </c>
      <c r="AB121">
        <v>0</v>
      </c>
      <c r="AC121">
        <v>0</v>
      </c>
      <c r="AD121">
        <v>1</v>
      </c>
      <c r="AE121">
        <v>0</v>
      </c>
      <c r="AF121" t="s">
        <v>297</v>
      </c>
      <c r="AG121">
        <v>0.23999999999999999</v>
      </c>
      <c r="AH121">
        <v>2</v>
      </c>
      <c r="AI121">
        <v>404199135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>
      <c r="A122">
        <f>ROW(Source!A389)</f>
        <v>389</v>
      </c>
      <c r="B122">
        <v>404199144</v>
      </c>
      <c r="C122">
        <v>404199132</v>
      </c>
      <c r="D122">
        <v>342765643</v>
      </c>
      <c r="E122">
        <v>1</v>
      </c>
      <c r="F122">
        <v>1</v>
      </c>
      <c r="G122">
        <v>1</v>
      </c>
      <c r="H122">
        <v>2</v>
      </c>
      <c r="I122" t="s">
        <v>82</v>
      </c>
      <c r="J122" t="s">
        <v>593</v>
      </c>
      <c r="K122" t="s">
        <v>83</v>
      </c>
      <c r="L122">
        <v>1368</v>
      </c>
      <c r="N122">
        <v>1011</v>
      </c>
      <c r="O122" t="s">
        <v>79</v>
      </c>
      <c r="P122" t="s">
        <v>79</v>
      </c>
      <c r="Q122">
        <v>1</v>
      </c>
      <c r="X122">
        <v>0.20000000000000001</v>
      </c>
      <c r="Y122">
        <v>0</v>
      </c>
      <c r="Z122">
        <v>477.92000000000002</v>
      </c>
      <c r="AA122">
        <v>497.45999999999998</v>
      </c>
      <c r="AB122">
        <v>0</v>
      </c>
      <c r="AC122">
        <v>0</v>
      </c>
      <c r="AD122">
        <v>1</v>
      </c>
      <c r="AE122">
        <v>0</v>
      </c>
      <c r="AF122" t="s">
        <v>297</v>
      </c>
      <c r="AG122">
        <v>0.23999999999999999</v>
      </c>
      <c r="AH122">
        <v>2</v>
      </c>
      <c r="AI122">
        <v>404199136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>
      <c r="A123">
        <f>ROW(Source!A389)</f>
        <v>389</v>
      </c>
      <c r="B123">
        <v>404199145</v>
      </c>
      <c r="C123">
        <v>404199132</v>
      </c>
      <c r="D123">
        <v>342765836</v>
      </c>
      <c r="E123">
        <v>1</v>
      </c>
      <c r="F123">
        <v>1</v>
      </c>
      <c r="G123">
        <v>1</v>
      </c>
      <c r="H123">
        <v>2</v>
      </c>
      <c r="I123" t="s">
        <v>86</v>
      </c>
      <c r="J123" t="s">
        <v>594</v>
      </c>
      <c r="K123" t="s">
        <v>87</v>
      </c>
      <c r="L123">
        <v>1368</v>
      </c>
      <c r="N123">
        <v>1011</v>
      </c>
      <c r="O123" t="s">
        <v>79</v>
      </c>
      <c r="P123" t="s">
        <v>79</v>
      </c>
      <c r="Q123">
        <v>1</v>
      </c>
      <c r="X123">
        <v>2.7000000000000002</v>
      </c>
      <c r="Y123">
        <v>0</v>
      </c>
      <c r="Z123">
        <v>29.079999999999998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297</v>
      </c>
      <c r="AG123">
        <v>3.2400000000000002</v>
      </c>
      <c r="AH123">
        <v>2</v>
      </c>
      <c r="AI123">
        <v>404199137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>
      <c r="A124">
        <f>ROW(Source!A389)</f>
        <v>389</v>
      </c>
      <c r="B124">
        <v>404199146</v>
      </c>
      <c r="C124">
        <v>404199132</v>
      </c>
      <c r="D124">
        <v>342716455</v>
      </c>
      <c r="E124">
        <v>1</v>
      </c>
      <c r="F124">
        <v>1</v>
      </c>
      <c r="G124">
        <v>1</v>
      </c>
      <c r="H124">
        <v>3</v>
      </c>
      <c r="I124" t="s">
        <v>89</v>
      </c>
      <c r="J124" t="s">
        <v>595</v>
      </c>
      <c r="K124" t="s">
        <v>90</v>
      </c>
      <c r="L124">
        <v>1346</v>
      </c>
      <c r="N124">
        <v>1009</v>
      </c>
      <c r="O124" t="s">
        <v>91</v>
      </c>
      <c r="P124" t="s">
        <v>91</v>
      </c>
      <c r="Q124">
        <v>1</v>
      </c>
      <c r="X124">
        <v>0.90000000000000002</v>
      </c>
      <c r="Y124">
        <v>155.63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270</v>
      </c>
      <c r="AG124">
        <v>0.90000000000000002</v>
      </c>
      <c r="AH124">
        <v>2</v>
      </c>
      <c r="AI124">
        <v>404199138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>
      <c r="A125">
        <f>ROW(Source!A389)</f>
        <v>389</v>
      </c>
      <c r="B125">
        <v>404199147</v>
      </c>
      <c r="C125">
        <v>404199132</v>
      </c>
      <c r="D125">
        <v>342735693</v>
      </c>
      <c r="E125">
        <v>1</v>
      </c>
      <c r="F125">
        <v>1</v>
      </c>
      <c r="G125">
        <v>1</v>
      </c>
      <c r="H125">
        <v>3</v>
      </c>
      <c r="I125" t="s">
        <v>92</v>
      </c>
      <c r="J125" t="s">
        <v>599</v>
      </c>
      <c r="K125" t="s">
        <v>93</v>
      </c>
      <c r="L125">
        <v>1346</v>
      </c>
      <c r="N125">
        <v>1009</v>
      </c>
      <c r="O125" t="s">
        <v>91</v>
      </c>
      <c r="P125" t="s">
        <v>91</v>
      </c>
      <c r="Q125">
        <v>1</v>
      </c>
      <c r="X125">
        <v>3.7000000000000002</v>
      </c>
      <c r="Y125">
        <v>911.55999999999995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270</v>
      </c>
      <c r="AG125">
        <v>3.7000000000000002</v>
      </c>
      <c r="AH125">
        <v>2</v>
      </c>
      <c r="AI125">
        <v>404199139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>
      <c r="A126">
        <f>ROW(Source!A389)</f>
        <v>389</v>
      </c>
      <c r="B126">
        <v>404199148</v>
      </c>
      <c r="C126">
        <v>404199132</v>
      </c>
      <c r="D126">
        <v>342646017</v>
      </c>
      <c r="E126">
        <v>113</v>
      </c>
      <c r="F126">
        <v>1</v>
      </c>
      <c r="G126">
        <v>1</v>
      </c>
      <c r="H126">
        <v>3</v>
      </c>
      <c r="I126" t="s">
        <v>313</v>
      </c>
      <c r="J126" t="s">
        <v>270</v>
      </c>
      <c r="K126" t="s">
        <v>314</v>
      </c>
      <c r="L126">
        <v>3277935</v>
      </c>
      <c r="N126">
        <v>1013</v>
      </c>
      <c r="O126" t="s">
        <v>65</v>
      </c>
      <c r="P126" t="s">
        <v>65</v>
      </c>
      <c r="Q126">
        <v>1</v>
      </c>
      <c r="X126">
        <v>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270</v>
      </c>
      <c r="AG126">
        <v>2</v>
      </c>
      <c r="AH126">
        <v>2</v>
      </c>
      <c r="AI126">
        <v>404199140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>
      <c r="A127">
        <f>ROW(Source!A392)</f>
        <v>392</v>
      </c>
      <c r="B127">
        <v>404199153</v>
      </c>
      <c r="C127">
        <v>404199151</v>
      </c>
      <c r="D127">
        <v>342640147</v>
      </c>
      <c r="E127">
        <v>113</v>
      </c>
      <c r="F127">
        <v>1</v>
      </c>
      <c r="G127">
        <v>1</v>
      </c>
      <c r="H127">
        <v>1</v>
      </c>
      <c r="I127" t="s">
        <v>110</v>
      </c>
      <c r="J127" t="s">
        <v>270</v>
      </c>
      <c r="K127" t="s">
        <v>111</v>
      </c>
      <c r="L127">
        <v>1191</v>
      </c>
      <c r="N127">
        <v>1013</v>
      </c>
      <c r="O127" t="s">
        <v>34</v>
      </c>
      <c r="P127" t="s">
        <v>34</v>
      </c>
      <c r="Q127">
        <v>1</v>
      </c>
      <c r="X127">
        <v>88.5</v>
      </c>
      <c r="Y127">
        <v>0</v>
      </c>
      <c r="Z127">
        <v>0</v>
      </c>
      <c r="AA127">
        <v>0</v>
      </c>
      <c r="AB127">
        <v>387.94999999999999</v>
      </c>
      <c r="AC127">
        <v>0</v>
      </c>
      <c r="AD127">
        <v>1</v>
      </c>
      <c r="AE127">
        <v>1</v>
      </c>
      <c r="AF127" t="s">
        <v>297</v>
      </c>
      <c r="AG127">
        <v>106.2</v>
      </c>
      <c r="AH127">
        <v>2</v>
      </c>
      <c r="AI127">
        <v>404199152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>
      <c r="A128">
        <f>ROW(Source!A393)</f>
        <v>393</v>
      </c>
      <c r="B128">
        <v>404199163</v>
      </c>
      <c r="C128">
        <v>404199154</v>
      </c>
      <c r="D128">
        <v>342640216</v>
      </c>
      <c r="E128">
        <v>113</v>
      </c>
      <c r="F128">
        <v>1</v>
      </c>
      <c r="G128">
        <v>1</v>
      </c>
      <c r="H128">
        <v>1</v>
      </c>
      <c r="I128" t="s">
        <v>73</v>
      </c>
      <c r="J128" t="s">
        <v>270</v>
      </c>
      <c r="K128" t="s">
        <v>74</v>
      </c>
      <c r="L128">
        <v>1191</v>
      </c>
      <c r="N128">
        <v>1013</v>
      </c>
      <c r="O128" t="s">
        <v>34</v>
      </c>
      <c r="P128" t="s">
        <v>34</v>
      </c>
      <c r="Q128">
        <v>1</v>
      </c>
      <c r="X128">
        <v>32.159999999999997</v>
      </c>
      <c r="Y128">
        <v>0</v>
      </c>
      <c r="Z128">
        <v>0</v>
      </c>
      <c r="AA128">
        <v>0</v>
      </c>
      <c r="AB128">
        <v>486.31999999999999</v>
      </c>
      <c r="AC128">
        <v>0</v>
      </c>
      <c r="AD128">
        <v>1</v>
      </c>
      <c r="AE128">
        <v>1</v>
      </c>
      <c r="AF128" t="s">
        <v>297</v>
      </c>
      <c r="AG128">
        <v>38.591999999999992</v>
      </c>
      <c r="AH128">
        <v>2</v>
      </c>
      <c r="AI128">
        <v>404199155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>
      <c r="A129">
        <f>ROW(Source!A393)</f>
        <v>393</v>
      </c>
      <c r="B129">
        <v>404199164</v>
      </c>
      <c r="C129">
        <v>404199154</v>
      </c>
      <c r="D129">
        <v>342640393</v>
      </c>
      <c r="E129">
        <v>113</v>
      </c>
      <c r="F129">
        <v>1</v>
      </c>
      <c r="G129">
        <v>1</v>
      </c>
      <c r="H129">
        <v>1</v>
      </c>
      <c r="I129" t="s">
        <v>590</v>
      </c>
      <c r="J129" t="s">
        <v>270</v>
      </c>
      <c r="K129" t="s">
        <v>591</v>
      </c>
      <c r="L129">
        <v>1191</v>
      </c>
      <c r="N129">
        <v>1013</v>
      </c>
      <c r="O129" t="s">
        <v>34</v>
      </c>
      <c r="P129" t="s">
        <v>34</v>
      </c>
      <c r="Q129">
        <v>1</v>
      </c>
      <c r="X129">
        <v>0.059999999999999998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297</v>
      </c>
      <c r="AG129">
        <v>0.071999999999999995</v>
      </c>
      <c r="AH129">
        <v>2</v>
      </c>
      <c r="AI129">
        <v>404199156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>
      <c r="A130">
        <f>ROW(Source!A393)</f>
        <v>393</v>
      </c>
      <c r="B130">
        <v>404199165</v>
      </c>
      <c r="C130">
        <v>404199154</v>
      </c>
      <c r="D130">
        <v>342764741</v>
      </c>
      <c r="E130">
        <v>1</v>
      </c>
      <c r="F130">
        <v>1</v>
      </c>
      <c r="G130">
        <v>1</v>
      </c>
      <c r="H130">
        <v>2</v>
      </c>
      <c r="I130" t="s">
        <v>77</v>
      </c>
      <c r="J130" t="s">
        <v>592</v>
      </c>
      <c r="K130" t="s">
        <v>78</v>
      </c>
      <c r="L130">
        <v>1368</v>
      </c>
      <c r="N130">
        <v>1011</v>
      </c>
      <c r="O130" t="s">
        <v>79</v>
      </c>
      <c r="P130" t="s">
        <v>79</v>
      </c>
      <c r="Q130">
        <v>1</v>
      </c>
      <c r="X130">
        <v>0.029999999999999999</v>
      </c>
      <c r="Y130">
        <v>0</v>
      </c>
      <c r="Z130">
        <v>1552.1199999999999</v>
      </c>
      <c r="AA130">
        <v>668.23000000000002</v>
      </c>
      <c r="AB130">
        <v>0</v>
      </c>
      <c r="AC130">
        <v>0</v>
      </c>
      <c r="AD130">
        <v>1</v>
      </c>
      <c r="AE130">
        <v>0</v>
      </c>
      <c r="AF130" t="s">
        <v>297</v>
      </c>
      <c r="AG130">
        <v>0.035999999999999997</v>
      </c>
      <c r="AH130">
        <v>2</v>
      </c>
      <c r="AI130">
        <v>404199157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>
      <c r="A131">
        <f>ROW(Source!A393)</f>
        <v>393</v>
      </c>
      <c r="B131">
        <v>404199166</v>
      </c>
      <c r="C131">
        <v>404199154</v>
      </c>
      <c r="D131">
        <v>342765643</v>
      </c>
      <c r="E131">
        <v>1</v>
      </c>
      <c r="F131">
        <v>1</v>
      </c>
      <c r="G131">
        <v>1</v>
      </c>
      <c r="H131">
        <v>2</v>
      </c>
      <c r="I131" t="s">
        <v>82</v>
      </c>
      <c r="J131" t="s">
        <v>593</v>
      </c>
      <c r="K131" t="s">
        <v>83</v>
      </c>
      <c r="L131">
        <v>1368</v>
      </c>
      <c r="N131">
        <v>1011</v>
      </c>
      <c r="O131" t="s">
        <v>79</v>
      </c>
      <c r="P131" t="s">
        <v>79</v>
      </c>
      <c r="Q131">
        <v>1</v>
      </c>
      <c r="X131">
        <v>0.029999999999999999</v>
      </c>
      <c r="Y131">
        <v>0</v>
      </c>
      <c r="Z131">
        <v>477.92000000000002</v>
      </c>
      <c r="AA131">
        <v>497.45999999999998</v>
      </c>
      <c r="AB131">
        <v>0</v>
      </c>
      <c r="AC131">
        <v>0</v>
      </c>
      <c r="AD131">
        <v>1</v>
      </c>
      <c r="AE131">
        <v>0</v>
      </c>
      <c r="AF131" t="s">
        <v>297</v>
      </c>
      <c r="AG131">
        <v>0.035999999999999997</v>
      </c>
      <c r="AH131">
        <v>2</v>
      </c>
      <c r="AI131">
        <v>404199158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>
      <c r="A132">
        <f>ROW(Source!A393)</f>
        <v>393</v>
      </c>
      <c r="B132">
        <v>404199167</v>
      </c>
      <c r="C132">
        <v>404199154</v>
      </c>
      <c r="D132">
        <v>342715737</v>
      </c>
      <c r="E132">
        <v>1</v>
      </c>
      <c r="F132">
        <v>1</v>
      </c>
      <c r="G132">
        <v>1</v>
      </c>
      <c r="H132">
        <v>3</v>
      </c>
      <c r="I132" t="s">
        <v>135</v>
      </c>
      <c r="J132" t="s">
        <v>607</v>
      </c>
      <c r="K132" t="s">
        <v>136</v>
      </c>
      <c r="L132">
        <v>1383</v>
      </c>
      <c r="N132">
        <v>1013</v>
      </c>
      <c r="O132" t="s">
        <v>137</v>
      </c>
      <c r="P132" t="s">
        <v>137</v>
      </c>
      <c r="Q132">
        <v>1</v>
      </c>
      <c r="X132">
        <v>6.6559999999999997</v>
      </c>
      <c r="Y132">
        <v>6.0999999999999996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270</v>
      </c>
      <c r="AG132">
        <v>6.6559999999999997</v>
      </c>
      <c r="AH132">
        <v>2</v>
      </c>
      <c r="AI132">
        <v>404199159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>
      <c r="A133">
        <f>ROW(Source!A393)</f>
        <v>393</v>
      </c>
      <c r="B133">
        <v>404199168</v>
      </c>
      <c r="C133">
        <v>404199154</v>
      </c>
      <c r="D133">
        <v>342717300</v>
      </c>
      <c r="E133">
        <v>1</v>
      </c>
      <c r="F133">
        <v>1</v>
      </c>
      <c r="G133">
        <v>1</v>
      </c>
      <c r="H133">
        <v>3</v>
      </c>
      <c r="I133" t="s">
        <v>608</v>
      </c>
      <c r="J133" t="s">
        <v>609</v>
      </c>
      <c r="K133" t="s">
        <v>610</v>
      </c>
      <c r="L133">
        <v>1425</v>
      </c>
      <c r="N133">
        <v>1013</v>
      </c>
      <c r="O133" t="s">
        <v>120</v>
      </c>
      <c r="P133" t="s">
        <v>120</v>
      </c>
      <c r="Q133">
        <v>1</v>
      </c>
      <c r="X133">
        <v>2.04</v>
      </c>
      <c r="Y133">
        <v>41.710000000000001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270</v>
      </c>
      <c r="AG133">
        <v>2.04</v>
      </c>
      <c r="AH133">
        <v>2</v>
      </c>
      <c r="AI133">
        <v>404199160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>
      <c r="A134">
        <f>ROW(Source!A393)</f>
        <v>393</v>
      </c>
      <c r="B134">
        <v>404199169</v>
      </c>
      <c r="C134">
        <v>404199154</v>
      </c>
      <c r="D134">
        <v>342717548</v>
      </c>
      <c r="E134">
        <v>1</v>
      </c>
      <c r="F134">
        <v>1</v>
      </c>
      <c r="G134">
        <v>1</v>
      </c>
      <c r="H134">
        <v>3</v>
      </c>
      <c r="I134" t="s">
        <v>611</v>
      </c>
      <c r="J134" t="s">
        <v>612</v>
      </c>
      <c r="K134" t="s">
        <v>613</v>
      </c>
      <c r="L134">
        <v>1425</v>
      </c>
      <c r="N134">
        <v>1013</v>
      </c>
      <c r="O134" t="s">
        <v>120</v>
      </c>
      <c r="P134" t="s">
        <v>120</v>
      </c>
      <c r="Q134">
        <v>1</v>
      </c>
      <c r="X134">
        <v>2.04</v>
      </c>
      <c r="Y134">
        <v>18.539999999999999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270</v>
      </c>
      <c r="AG134">
        <v>2.04</v>
      </c>
      <c r="AH134">
        <v>2</v>
      </c>
      <c r="AI134">
        <v>404199161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>
      <c r="A135">
        <f>ROW(Source!A393)</f>
        <v>393</v>
      </c>
      <c r="B135">
        <v>404199170</v>
      </c>
      <c r="C135">
        <v>404199154</v>
      </c>
      <c r="D135">
        <v>342646017</v>
      </c>
      <c r="E135">
        <v>113</v>
      </c>
      <c r="F135">
        <v>1</v>
      </c>
      <c r="G135">
        <v>1</v>
      </c>
      <c r="H135">
        <v>3</v>
      </c>
      <c r="I135" t="s">
        <v>313</v>
      </c>
      <c r="J135" t="s">
        <v>270</v>
      </c>
      <c r="K135" t="s">
        <v>314</v>
      </c>
      <c r="L135">
        <v>3277935</v>
      </c>
      <c r="N135">
        <v>1013</v>
      </c>
      <c r="O135" t="s">
        <v>65</v>
      </c>
      <c r="P135" t="s">
        <v>65</v>
      </c>
      <c r="Q135">
        <v>1</v>
      </c>
      <c r="X135">
        <v>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270</v>
      </c>
      <c r="AG135">
        <v>2</v>
      </c>
      <c r="AH135">
        <v>2</v>
      </c>
      <c r="AI135">
        <v>404199162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>
      <c r="A136">
        <f>ROW(Source!A467)</f>
        <v>467</v>
      </c>
      <c r="B136">
        <v>404199177</v>
      </c>
      <c r="C136">
        <v>404199175</v>
      </c>
      <c r="D136">
        <v>342640469</v>
      </c>
      <c r="E136">
        <v>113</v>
      </c>
      <c r="F136">
        <v>1</v>
      </c>
      <c r="G136">
        <v>1</v>
      </c>
      <c r="H136">
        <v>1</v>
      </c>
      <c r="I136" t="s">
        <v>84</v>
      </c>
      <c r="J136" t="s">
        <v>270</v>
      </c>
      <c r="K136" t="s">
        <v>170</v>
      </c>
      <c r="L136">
        <v>1191</v>
      </c>
      <c r="N136">
        <v>1013</v>
      </c>
      <c r="O136" t="s">
        <v>34</v>
      </c>
      <c r="P136" t="s">
        <v>34</v>
      </c>
      <c r="Q136">
        <v>1</v>
      </c>
      <c r="X136">
        <v>1</v>
      </c>
      <c r="Y136">
        <v>0</v>
      </c>
      <c r="Z136">
        <v>0</v>
      </c>
      <c r="AA136">
        <v>0</v>
      </c>
      <c r="AB136">
        <v>497.45999999999998</v>
      </c>
      <c r="AC136">
        <v>0</v>
      </c>
      <c r="AD136">
        <v>1</v>
      </c>
      <c r="AE136">
        <v>2</v>
      </c>
      <c r="AF136" t="s">
        <v>270</v>
      </c>
      <c r="AG136">
        <v>1</v>
      </c>
      <c r="AH136">
        <v>2</v>
      </c>
      <c r="AI136">
        <v>404199176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34</v>
      </c>
      <c r="B1">
        <v>1</v>
      </c>
      <c r="C1" t="s">
        <v>270</v>
      </c>
      <c r="D1" t="s">
        <v>270</v>
      </c>
      <c r="E1" t="s">
        <v>614</v>
      </c>
      <c r="F1" t="s">
        <v>614</v>
      </c>
      <c r="G1" t="s">
        <v>614</v>
      </c>
      <c r="H1" t="s">
        <v>270</v>
      </c>
      <c r="I1" t="s">
        <v>614</v>
      </c>
      <c r="J1" t="s">
        <v>614</v>
      </c>
      <c r="K1" t="s">
        <v>270</v>
      </c>
      <c r="L1" t="s">
        <v>270</v>
      </c>
      <c r="M1" t="s">
        <v>270</v>
      </c>
      <c r="N1" t="s">
        <v>270</v>
      </c>
      <c r="O1" t="s">
        <v>614</v>
      </c>
      <c r="P1" t="s">
        <v>270</v>
      </c>
      <c r="Q1" t="s">
        <v>270</v>
      </c>
      <c r="R1" t="s">
        <v>270</v>
      </c>
      <c r="S1" t="s">
        <v>56</v>
      </c>
      <c r="T1" t="s">
        <v>615</v>
      </c>
      <c r="U1" t="s">
        <v>616</v>
      </c>
    </row>
    <row r="2">
      <c r="A2">
        <v>35</v>
      </c>
      <c r="B2">
        <v>1</v>
      </c>
      <c r="C2" t="s">
        <v>270</v>
      </c>
      <c r="D2" t="s">
        <v>270</v>
      </c>
      <c r="E2" t="s">
        <v>614</v>
      </c>
      <c r="F2" t="s">
        <v>614</v>
      </c>
      <c r="G2" t="s">
        <v>614</v>
      </c>
      <c r="H2" t="s">
        <v>270</v>
      </c>
      <c r="I2" t="s">
        <v>614</v>
      </c>
      <c r="J2" t="s">
        <v>614</v>
      </c>
      <c r="K2" t="s">
        <v>270</v>
      </c>
      <c r="L2" t="s">
        <v>270</v>
      </c>
      <c r="M2" t="s">
        <v>270</v>
      </c>
      <c r="N2" t="s">
        <v>270</v>
      </c>
      <c r="O2" t="s">
        <v>614</v>
      </c>
      <c r="P2" t="s">
        <v>270</v>
      </c>
      <c r="Q2" t="s">
        <v>270</v>
      </c>
      <c r="R2" t="s">
        <v>270</v>
      </c>
      <c r="S2" t="s">
        <v>72</v>
      </c>
      <c r="T2" t="s">
        <v>615</v>
      </c>
      <c r="U2" t="s">
        <v>616</v>
      </c>
    </row>
    <row r="3">
      <c r="A3">
        <v>41</v>
      </c>
      <c r="B3">
        <v>1</v>
      </c>
      <c r="C3" t="s">
        <v>270</v>
      </c>
      <c r="D3" t="s">
        <v>270</v>
      </c>
      <c r="E3" t="s">
        <v>614</v>
      </c>
      <c r="F3" t="s">
        <v>614</v>
      </c>
      <c r="G3" t="s">
        <v>614</v>
      </c>
      <c r="H3" t="s">
        <v>270</v>
      </c>
      <c r="I3" t="s">
        <v>614</v>
      </c>
      <c r="J3" t="s">
        <v>614</v>
      </c>
      <c r="K3" t="s">
        <v>270</v>
      </c>
      <c r="L3" t="s">
        <v>270</v>
      </c>
      <c r="M3" t="s">
        <v>270</v>
      </c>
      <c r="N3" t="s">
        <v>270</v>
      </c>
      <c r="O3" t="s">
        <v>614</v>
      </c>
      <c r="P3" t="s">
        <v>270</v>
      </c>
      <c r="Q3" t="s">
        <v>270</v>
      </c>
      <c r="R3" t="s">
        <v>270</v>
      </c>
      <c r="S3" t="s">
        <v>72</v>
      </c>
      <c r="T3" t="s">
        <v>615</v>
      </c>
      <c r="U3" t="s">
        <v>616</v>
      </c>
    </row>
    <row r="4">
      <c r="A4">
        <v>44</v>
      </c>
      <c r="B4">
        <v>1</v>
      </c>
      <c r="C4" t="s">
        <v>270</v>
      </c>
      <c r="D4" t="s">
        <v>270</v>
      </c>
      <c r="E4" t="s">
        <v>614</v>
      </c>
      <c r="F4" t="s">
        <v>614</v>
      </c>
      <c r="G4" t="s">
        <v>614</v>
      </c>
      <c r="H4" t="s">
        <v>270</v>
      </c>
      <c r="I4" t="s">
        <v>614</v>
      </c>
      <c r="J4" t="s">
        <v>614</v>
      </c>
      <c r="K4" t="s">
        <v>270</v>
      </c>
      <c r="L4" t="s">
        <v>270</v>
      </c>
      <c r="M4" t="s">
        <v>270</v>
      </c>
      <c r="N4" t="s">
        <v>270</v>
      </c>
      <c r="O4" t="s">
        <v>614</v>
      </c>
      <c r="P4" t="s">
        <v>270</v>
      </c>
      <c r="Q4" t="s">
        <v>270</v>
      </c>
      <c r="R4" t="s">
        <v>270</v>
      </c>
      <c r="S4" t="s">
        <v>56</v>
      </c>
      <c r="T4" t="s">
        <v>615</v>
      </c>
      <c r="U4" t="s">
        <v>616</v>
      </c>
    </row>
    <row r="5">
      <c r="A5">
        <v>45</v>
      </c>
      <c r="B5">
        <v>1</v>
      </c>
      <c r="C5" t="s">
        <v>270</v>
      </c>
      <c r="D5" t="s">
        <v>270</v>
      </c>
      <c r="E5" t="s">
        <v>614</v>
      </c>
      <c r="F5" t="s">
        <v>614</v>
      </c>
      <c r="G5" t="s">
        <v>614</v>
      </c>
      <c r="H5" t="s">
        <v>270</v>
      </c>
      <c r="I5" t="s">
        <v>614</v>
      </c>
      <c r="J5" t="s">
        <v>614</v>
      </c>
      <c r="K5" t="s">
        <v>270</v>
      </c>
      <c r="L5" t="s">
        <v>270</v>
      </c>
      <c r="M5" t="s">
        <v>270</v>
      </c>
      <c r="N5" t="s">
        <v>270</v>
      </c>
      <c r="O5" t="s">
        <v>614</v>
      </c>
      <c r="P5" t="s">
        <v>270</v>
      </c>
      <c r="Q5" t="s">
        <v>270</v>
      </c>
      <c r="R5" t="s">
        <v>270</v>
      </c>
      <c r="S5" t="s">
        <v>72</v>
      </c>
      <c r="T5" t="s">
        <v>615</v>
      </c>
      <c r="U5" t="s">
        <v>616</v>
      </c>
    </row>
    <row r="6">
      <c r="A6">
        <v>49</v>
      </c>
      <c r="B6">
        <v>1</v>
      </c>
      <c r="C6" t="s">
        <v>270</v>
      </c>
      <c r="D6" t="s">
        <v>270</v>
      </c>
      <c r="E6" t="s">
        <v>614</v>
      </c>
      <c r="F6" t="s">
        <v>614</v>
      </c>
      <c r="G6" t="s">
        <v>614</v>
      </c>
      <c r="H6" t="s">
        <v>270</v>
      </c>
      <c r="I6" t="s">
        <v>614</v>
      </c>
      <c r="J6" t="s">
        <v>614</v>
      </c>
      <c r="K6" t="s">
        <v>270</v>
      </c>
      <c r="L6" t="s">
        <v>270</v>
      </c>
      <c r="M6" t="s">
        <v>270</v>
      </c>
      <c r="N6" t="s">
        <v>270</v>
      </c>
      <c r="O6" t="s">
        <v>614</v>
      </c>
      <c r="P6" t="s">
        <v>270</v>
      </c>
      <c r="Q6" t="s">
        <v>270</v>
      </c>
      <c r="R6" t="s">
        <v>270</v>
      </c>
      <c r="S6" t="s">
        <v>72</v>
      </c>
      <c r="T6" t="s">
        <v>615</v>
      </c>
      <c r="U6" t="s">
        <v>616</v>
      </c>
    </row>
    <row r="7">
      <c r="A7">
        <v>52</v>
      </c>
      <c r="B7">
        <v>1</v>
      </c>
      <c r="C7" t="s">
        <v>270</v>
      </c>
      <c r="D7" t="s">
        <v>270</v>
      </c>
      <c r="E7" t="s">
        <v>614</v>
      </c>
      <c r="F7" t="s">
        <v>614</v>
      </c>
      <c r="G7" t="s">
        <v>614</v>
      </c>
      <c r="H7" t="s">
        <v>270</v>
      </c>
      <c r="I7" t="s">
        <v>614</v>
      </c>
      <c r="J7" t="s">
        <v>614</v>
      </c>
      <c r="K7" t="s">
        <v>270</v>
      </c>
      <c r="L7" t="s">
        <v>270</v>
      </c>
      <c r="M7" t="s">
        <v>270</v>
      </c>
      <c r="N7" t="s">
        <v>270</v>
      </c>
      <c r="O7" t="s">
        <v>614</v>
      </c>
      <c r="P7" t="s">
        <v>270</v>
      </c>
      <c r="Q7" t="s">
        <v>270</v>
      </c>
      <c r="R7" t="s">
        <v>270</v>
      </c>
      <c r="S7" t="s">
        <v>72</v>
      </c>
      <c r="T7" t="s">
        <v>615</v>
      </c>
      <c r="U7" t="s">
        <v>616</v>
      </c>
    </row>
    <row r="8">
      <c r="A8">
        <v>210</v>
      </c>
      <c r="B8">
        <v>1</v>
      </c>
      <c r="C8" t="s">
        <v>270</v>
      </c>
      <c r="D8" t="s">
        <v>270</v>
      </c>
      <c r="E8" t="s">
        <v>614</v>
      </c>
      <c r="F8" t="s">
        <v>614</v>
      </c>
      <c r="G8" t="s">
        <v>614</v>
      </c>
      <c r="H8" t="s">
        <v>270</v>
      </c>
      <c r="I8" t="s">
        <v>614</v>
      </c>
      <c r="J8" t="s">
        <v>614</v>
      </c>
      <c r="K8" t="s">
        <v>270</v>
      </c>
      <c r="L8" t="s">
        <v>270</v>
      </c>
      <c r="M8" t="s">
        <v>270</v>
      </c>
      <c r="N8" t="s">
        <v>270</v>
      </c>
      <c r="O8" t="s">
        <v>614</v>
      </c>
      <c r="P8" t="s">
        <v>270</v>
      </c>
      <c r="Q8" t="s">
        <v>270</v>
      </c>
      <c r="R8" t="s">
        <v>270</v>
      </c>
      <c r="S8" t="s">
        <v>56</v>
      </c>
      <c r="T8" t="s">
        <v>615</v>
      </c>
      <c r="U8" t="s">
        <v>616</v>
      </c>
    </row>
    <row r="9">
      <c r="A9">
        <v>211</v>
      </c>
      <c r="B9">
        <v>1</v>
      </c>
      <c r="C9" t="s">
        <v>270</v>
      </c>
      <c r="D9" t="s">
        <v>270</v>
      </c>
      <c r="E9" t="s">
        <v>614</v>
      </c>
      <c r="F9" t="s">
        <v>614</v>
      </c>
      <c r="G9" t="s">
        <v>614</v>
      </c>
      <c r="H9" t="s">
        <v>270</v>
      </c>
      <c r="I9" t="s">
        <v>614</v>
      </c>
      <c r="J9" t="s">
        <v>614</v>
      </c>
      <c r="K9" t="s">
        <v>270</v>
      </c>
      <c r="L9" t="s">
        <v>270</v>
      </c>
      <c r="M9" t="s">
        <v>270</v>
      </c>
      <c r="N9" t="s">
        <v>270</v>
      </c>
      <c r="O9" t="s">
        <v>614</v>
      </c>
      <c r="P9" t="s">
        <v>270</v>
      </c>
      <c r="Q9" t="s">
        <v>270</v>
      </c>
      <c r="R9" t="s">
        <v>270</v>
      </c>
      <c r="S9" t="s">
        <v>72</v>
      </c>
      <c r="T9" t="s">
        <v>615</v>
      </c>
      <c r="U9" t="s">
        <v>616</v>
      </c>
    </row>
    <row r="10">
      <c r="A10">
        <v>214</v>
      </c>
      <c r="B10">
        <v>1</v>
      </c>
      <c r="C10" t="s">
        <v>270</v>
      </c>
      <c r="D10" t="s">
        <v>270</v>
      </c>
      <c r="E10" t="s">
        <v>614</v>
      </c>
      <c r="F10" t="s">
        <v>614</v>
      </c>
      <c r="G10" t="s">
        <v>614</v>
      </c>
      <c r="H10" t="s">
        <v>270</v>
      </c>
      <c r="I10" t="s">
        <v>614</v>
      </c>
      <c r="J10" t="s">
        <v>614</v>
      </c>
      <c r="K10" t="s">
        <v>270</v>
      </c>
      <c r="L10" t="s">
        <v>270</v>
      </c>
      <c r="M10" t="s">
        <v>270</v>
      </c>
      <c r="N10" t="s">
        <v>270</v>
      </c>
      <c r="O10" t="s">
        <v>614</v>
      </c>
      <c r="P10" t="s">
        <v>270</v>
      </c>
      <c r="Q10" t="s">
        <v>270</v>
      </c>
      <c r="R10" t="s">
        <v>270</v>
      </c>
      <c r="S10" t="s">
        <v>72</v>
      </c>
      <c r="T10" t="s">
        <v>615</v>
      </c>
      <c r="U10" t="s">
        <v>616</v>
      </c>
    </row>
    <row r="11">
      <c r="A11">
        <v>217</v>
      </c>
      <c r="B11">
        <v>1</v>
      </c>
      <c r="C11" t="s">
        <v>270</v>
      </c>
      <c r="D11" t="s">
        <v>270</v>
      </c>
      <c r="E11" t="s">
        <v>614</v>
      </c>
      <c r="F11" t="s">
        <v>614</v>
      </c>
      <c r="G11" t="s">
        <v>614</v>
      </c>
      <c r="H11" t="s">
        <v>270</v>
      </c>
      <c r="I11" t="s">
        <v>614</v>
      </c>
      <c r="J11" t="s">
        <v>614</v>
      </c>
      <c r="K11" t="s">
        <v>270</v>
      </c>
      <c r="L11" t="s">
        <v>270</v>
      </c>
      <c r="M11" t="s">
        <v>270</v>
      </c>
      <c r="N11" t="s">
        <v>270</v>
      </c>
      <c r="O11" t="s">
        <v>614</v>
      </c>
      <c r="P11" t="s">
        <v>270</v>
      </c>
      <c r="Q11" t="s">
        <v>270</v>
      </c>
      <c r="R11" t="s">
        <v>270</v>
      </c>
      <c r="S11" t="s">
        <v>72</v>
      </c>
      <c r="T11" t="s">
        <v>615</v>
      </c>
      <c r="U11" t="s">
        <v>616</v>
      </c>
    </row>
    <row r="12">
      <c r="A12">
        <v>220</v>
      </c>
      <c r="B12">
        <v>1</v>
      </c>
      <c r="C12" t="s">
        <v>270</v>
      </c>
      <c r="D12" t="s">
        <v>270</v>
      </c>
      <c r="E12" t="s">
        <v>614</v>
      </c>
      <c r="F12" t="s">
        <v>614</v>
      </c>
      <c r="G12" t="s">
        <v>614</v>
      </c>
      <c r="H12" t="s">
        <v>270</v>
      </c>
      <c r="I12" t="s">
        <v>614</v>
      </c>
      <c r="J12" t="s">
        <v>614</v>
      </c>
      <c r="K12" t="s">
        <v>270</v>
      </c>
      <c r="L12" t="s">
        <v>270</v>
      </c>
      <c r="M12" t="s">
        <v>270</v>
      </c>
      <c r="N12" t="s">
        <v>270</v>
      </c>
      <c r="O12" t="s">
        <v>614</v>
      </c>
      <c r="P12" t="s">
        <v>270</v>
      </c>
      <c r="Q12" t="s">
        <v>270</v>
      </c>
      <c r="R12" t="s">
        <v>270</v>
      </c>
      <c r="S12" t="s">
        <v>56</v>
      </c>
      <c r="T12" t="s">
        <v>615</v>
      </c>
      <c r="U12" t="s">
        <v>616</v>
      </c>
    </row>
    <row r="13">
      <c r="A13">
        <v>221</v>
      </c>
      <c r="B13">
        <v>1</v>
      </c>
      <c r="C13" t="s">
        <v>270</v>
      </c>
      <c r="D13" t="s">
        <v>270</v>
      </c>
      <c r="E13" t="s">
        <v>614</v>
      </c>
      <c r="F13" t="s">
        <v>614</v>
      </c>
      <c r="G13" t="s">
        <v>614</v>
      </c>
      <c r="H13" t="s">
        <v>270</v>
      </c>
      <c r="I13" t="s">
        <v>614</v>
      </c>
      <c r="J13" t="s">
        <v>614</v>
      </c>
      <c r="K13" t="s">
        <v>270</v>
      </c>
      <c r="L13" t="s">
        <v>270</v>
      </c>
      <c r="M13" t="s">
        <v>270</v>
      </c>
      <c r="N13" t="s">
        <v>270</v>
      </c>
      <c r="O13" t="s">
        <v>614</v>
      </c>
      <c r="P13" t="s">
        <v>270</v>
      </c>
      <c r="Q13" t="s">
        <v>270</v>
      </c>
      <c r="R13" t="s">
        <v>270</v>
      </c>
      <c r="S13" t="s">
        <v>72</v>
      </c>
      <c r="T13" t="s">
        <v>615</v>
      </c>
      <c r="U13" t="s">
        <v>616</v>
      </c>
    </row>
    <row r="14">
      <c r="A14">
        <v>379</v>
      </c>
      <c r="B14">
        <v>1</v>
      </c>
      <c r="C14" t="s">
        <v>270</v>
      </c>
      <c r="D14" t="s">
        <v>270</v>
      </c>
      <c r="E14" t="s">
        <v>614</v>
      </c>
      <c r="F14" t="s">
        <v>614</v>
      </c>
      <c r="G14" t="s">
        <v>614</v>
      </c>
      <c r="H14" t="s">
        <v>270</v>
      </c>
      <c r="I14" t="s">
        <v>614</v>
      </c>
      <c r="J14" t="s">
        <v>614</v>
      </c>
      <c r="K14" t="s">
        <v>270</v>
      </c>
      <c r="L14" t="s">
        <v>270</v>
      </c>
      <c r="M14" t="s">
        <v>270</v>
      </c>
      <c r="N14" t="s">
        <v>270</v>
      </c>
      <c r="O14" t="s">
        <v>614</v>
      </c>
      <c r="P14" t="s">
        <v>270</v>
      </c>
      <c r="Q14" t="s">
        <v>270</v>
      </c>
      <c r="R14" t="s">
        <v>270</v>
      </c>
      <c r="S14" t="s">
        <v>56</v>
      </c>
      <c r="T14" t="s">
        <v>615</v>
      </c>
      <c r="U14" t="s">
        <v>616</v>
      </c>
    </row>
    <row r="15">
      <c r="A15">
        <v>380</v>
      </c>
      <c r="B15">
        <v>1</v>
      </c>
      <c r="C15" t="s">
        <v>270</v>
      </c>
      <c r="D15" t="s">
        <v>270</v>
      </c>
      <c r="E15" t="s">
        <v>614</v>
      </c>
      <c r="F15" t="s">
        <v>614</v>
      </c>
      <c r="G15" t="s">
        <v>614</v>
      </c>
      <c r="H15" t="s">
        <v>270</v>
      </c>
      <c r="I15" t="s">
        <v>614</v>
      </c>
      <c r="J15" t="s">
        <v>614</v>
      </c>
      <c r="K15" t="s">
        <v>270</v>
      </c>
      <c r="L15" t="s">
        <v>270</v>
      </c>
      <c r="M15" t="s">
        <v>270</v>
      </c>
      <c r="N15" t="s">
        <v>270</v>
      </c>
      <c r="O15" t="s">
        <v>614</v>
      </c>
      <c r="P15" t="s">
        <v>270</v>
      </c>
      <c r="Q15" t="s">
        <v>270</v>
      </c>
      <c r="R15" t="s">
        <v>270</v>
      </c>
      <c r="S15" t="s">
        <v>72</v>
      </c>
      <c r="T15" t="s">
        <v>615</v>
      </c>
      <c r="U15" t="s">
        <v>616</v>
      </c>
    </row>
    <row r="16">
      <c r="A16">
        <v>383</v>
      </c>
      <c r="B16">
        <v>1</v>
      </c>
      <c r="C16" t="s">
        <v>270</v>
      </c>
      <c r="D16" t="s">
        <v>270</v>
      </c>
      <c r="E16" t="s">
        <v>614</v>
      </c>
      <c r="F16" t="s">
        <v>614</v>
      </c>
      <c r="G16" t="s">
        <v>614</v>
      </c>
      <c r="H16" t="s">
        <v>270</v>
      </c>
      <c r="I16" t="s">
        <v>614</v>
      </c>
      <c r="J16" t="s">
        <v>614</v>
      </c>
      <c r="K16" t="s">
        <v>270</v>
      </c>
      <c r="L16" t="s">
        <v>270</v>
      </c>
      <c r="M16" t="s">
        <v>270</v>
      </c>
      <c r="N16" t="s">
        <v>270</v>
      </c>
      <c r="O16" t="s">
        <v>614</v>
      </c>
      <c r="P16" t="s">
        <v>270</v>
      </c>
      <c r="Q16" t="s">
        <v>270</v>
      </c>
      <c r="R16" t="s">
        <v>270</v>
      </c>
      <c r="S16" t="s">
        <v>72</v>
      </c>
      <c r="T16" t="s">
        <v>615</v>
      </c>
      <c r="U16" t="s">
        <v>616</v>
      </c>
    </row>
    <row r="17">
      <c r="A17">
        <v>386</v>
      </c>
      <c r="B17">
        <v>1</v>
      </c>
      <c r="C17" t="s">
        <v>270</v>
      </c>
      <c r="D17" t="s">
        <v>270</v>
      </c>
      <c r="E17" t="s">
        <v>614</v>
      </c>
      <c r="F17" t="s">
        <v>614</v>
      </c>
      <c r="G17" t="s">
        <v>614</v>
      </c>
      <c r="H17" t="s">
        <v>270</v>
      </c>
      <c r="I17" t="s">
        <v>614</v>
      </c>
      <c r="J17" t="s">
        <v>614</v>
      </c>
      <c r="K17" t="s">
        <v>270</v>
      </c>
      <c r="L17" t="s">
        <v>270</v>
      </c>
      <c r="M17" t="s">
        <v>270</v>
      </c>
      <c r="N17" t="s">
        <v>270</v>
      </c>
      <c r="O17" t="s">
        <v>614</v>
      </c>
      <c r="P17" t="s">
        <v>270</v>
      </c>
      <c r="Q17" t="s">
        <v>270</v>
      </c>
      <c r="R17" t="s">
        <v>270</v>
      </c>
      <c r="S17" t="s">
        <v>72</v>
      </c>
      <c r="T17" t="s">
        <v>615</v>
      </c>
      <c r="U17" t="s">
        <v>616</v>
      </c>
    </row>
    <row r="18">
      <c r="A18">
        <v>389</v>
      </c>
      <c r="B18">
        <v>1</v>
      </c>
      <c r="C18" t="s">
        <v>270</v>
      </c>
      <c r="D18" t="s">
        <v>270</v>
      </c>
      <c r="E18" t="s">
        <v>614</v>
      </c>
      <c r="F18" t="s">
        <v>614</v>
      </c>
      <c r="G18" t="s">
        <v>614</v>
      </c>
      <c r="H18" t="s">
        <v>270</v>
      </c>
      <c r="I18" t="s">
        <v>614</v>
      </c>
      <c r="J18" t="s">
        <v>614</v>
      </c>
      <c r="K18" t="s">
        <v>270</v>
      </c>
      <c r="L18" t="s">
        <v>270</v>
      </c>
      <c r="M18" t="s">
        <v>270</v>
      </c>
      <c r="N18" t="s">
        <v>270</v>
      </c>
      <c r="O18" t="s">
        <v>614</v>
      </c>
      <c r="P18" t="s">
        <v>270</v>
      </c>
      <c r="Q18" t="s">
        <v>270</v>
      </c>
      <c r="R18" t="s">
        <v>270</v>
      </c>
      <c r="S18" t="s">
        <v>72</v>
      </c>
      <c r="T18" t="s">
        <v>615</v>
      </c>
      <c r="U18" t="s">
        <v>616</v>
      </c>
    </row>
    <row r="19">
      <c r="A19">
        <v>392</v>
      </c>
      <c r="B19">
        <v>1</v>
      </c>
      <c r="C19" t="s">
        <v>270</v>
      </c>
      <c r="D19" t="s">
        <v>270</v>
      </c>
      <c r="E19" t="s">
        <v>614</v>
      </c>
      <c r="F19" t="s">
        <v>614</v>
      </c>
      <c r="G19" t="s">
        <v>614</v>
      </c>
      <c r="H19" t="s">
        <v>270</v>
      </c>
      <c r="I19" t="s">
        <v>614</v>
      </c>
      <c r="J19" t="s">
        <v>614</v>
      </c>
      <c r="K19" t="s">
        <v>270</v>
      </c>
      <c r="L19" t="s">
        <v>270</v>
      </c>
      <c r="M19" t="s">
        <v>270</v>
      </c>
      <c r="N19" t="s">
        <v>270</v>
      </c>
      <c r="O19" t="s">
        <v>614</v>
      </c>
      <c r="P19" t="s">
        <v>270</v>
      </c>
      <c r="Q19" t="s">
        <v>270</v>
      </c>
      <c r="R19" t="s">
        <v>270</v>
      </c>
      <c r="S19" t="s">
        <v>56</v>
      </c>
      <c r="T19" t="s">
        <v>615</v>
      </c>
      <c r="U19" t="s">
        <v>616</v>
      </c>
    </row>
    <row r="20">
      <c r="A20">
        <v>393</v>
      </c>
      <c r="B20">
        <v>1</v>
      </c>
      <c r="C20" t="s">
        <v>270</v>
      </c>
      <c r="D20" t="s">
        <v>270</v>
      </c>
      <c r="E20" t="s">
        <v>614</v>
      </c>
      <c r="F20" t="s">
        <v>614</v>
      </c>
      <c r="G20" t="s">
        <v>614</v>
      </c>
      <c r="H20" t="s">
        <v>270</v>
      </c>
      <c r="I20" t="s">
        <v>614</v>
      </c>
      <c r="J20" t="s">
        <v>614</v>
      </c>
      <c r="K20" t="s">
        <v>270</v>
      </c>
      <c r="L20" t="s">
        <v>270</v>
      </c>
      <c r="M20" t="s">
        <v>270</v>
      </c>
      <c r="N20" t="s">
        <v>270</v>
      </c>
      <c r="O20" t="s">
        <v>614</v>
      </c>
      <c r="P20" t="s">
        <v>270</v>
      </c>
      <c r="Q20" t="s">
        <v>270</v>
      </c>
      <c r="R20" t="s">
        <v>270</v>
      </c>
      <c r="S20" t="s">
        <v>72</v>
      </c>
      <c r="T20" t="s">
        <v>615</v>
      </c>
      <c r="U20" t="s">
        <v>616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267</v>
      </c>
      <c r="D1" t="s">
        <v>268</v>
      </c>
      <c r="F1">
        <v>0</v>
      </c>
      <c r="G1">
        <v>0</v>
      </c>
      <c r="H1">
        <v>0</v>
      </c>
      <c r="I1" t="s">
        <v>269</v>
      </c>
      <c r="J1" t="s">
        <v>270</v>
      </c>
      <c r="K1">
        <v>1</v>
      </c>
      <c r="L1">
        <v>18246</v>
      </c>
      <c r="M1">
        <v>99026390</v>
      </c>
      <c r="N1">
        <v>11</v>
      </c>
      <c r="O1">
        <v>14</v>
      </c>
      <c r="P1">
        <v>0</v>
      </c>
      <c r="Q1">
        <v>1</v>
      </c>
    </row>
    <row r="12">
      <c r="F12" t="str">
        <f>Source!F12</f>
        <v xml:space="preserve">Новый объект_(Копия)_(Копия)</v>
      </c>
      <c r="G12" t="str">
        <f>Source!G12</f>
        <v xml:space="preserve">Заземление 2026_3 ПС БДО 24122025</v>
      </c>
      <c r="AB12" t="s">
        <v>270</v>
      </c>
      <c r="AC12" t="s">
        <v>270</v>
      </c>
      <c r="AD12" t="s">
        <v>270</v>
      </c>
      <c r="AE12" t="s">
        <v>270</v>
      </c>
      <c r="AH12" t="s">
        <v>270</v>
      </c>
      <c r="AI12" t="s">
        <v>270</v>
      </c>
      <c r="CY12">
        <f>Source!CY12</f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mitinata</cp:lastModifiedBy>
  <cp:revision>2</cp:revision>
  <dcterms:created xsi:type="dcterms:W3CDTF">2025-12-24T11:38:15Z</dcterms:created>
  <dcterms:modified xsi:type="dcterms:W3CDTF">2026-01-14T07:33:01Z</dcterms:modified>
</cp:coreProperties>
</file>